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3" windowHeight="8192" tabRatio="268"/>
  </bookViews>
  <sheets>
    <sheet name="Sheet1" sheetId="2" r:id="rId1"/>
    <sheet name="Sheet2" sheetId="3" r:id="rId2"/>
  </sheets>
  <definedNames>
    <definedName name="Coeff1">Sheet2!$G$13</definedName>
    <definedName name="Coeff2">Sheet2!$G$14</definedName>
    <definedName name="Coeff3">Sheet2!$G$15</definedName>
    <definedName name="x">Sheet2!$J$3:$J$39</definedName>
    <definedName name="y">Sheet2!$K$3:$K$39</definedName>
  </definedNames>
  <calcPr calcId="145621"/>
</workbook>
</file>

<file path=xl/calcChain.xml><?xml version="1.0" encoding="utf-8"?>
<calcChain xmlns="http://schemas.openxmlformats.org/spreadsheetml/2006/main">
  <c r="M4" i="3" l="1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3" i="3"/>
  <c r="G15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G14" i="3" a="1"/>
  <c r="G14" i="3" s="1"/>
  <c r="G13" i="3" a="1"/>
  <c r="G13" i="3" s="1"/>
  <c r="L4" i="3" l="1"/>
  <c r="L3" i="3"/>
</calcChain>
</file>

<file path=xl/sharedStrings.xml><?xml version="1.0" encoding="utf-8"?>
<sst xmlns="http://schemas.openxmlformats.org/spreadsheetml/2006/main" count="27" uniqueCount="16">
  <si>
    <t>Entalpy of Saturated Air-Water vapor mixture ( at 29.921 In Hg ) from  A. Groff and S. Gratch : " Thermodynamic Properties of Moist Air" - Range from 31 to 140 °F</t>
  </si>
  <si>
    <t>Tvs (°F)</t>
  </si>
  <si>
    <t>Hvs (BTU per pound of dry air )</t>
  </si>
  <si>
    <t>dHvs/ dTvs</t>
  </si>
  <si>
    <t>Tvs (°C)</t>
  </si>
  <si>
    <t>Tvs (°K)</t>
  </si>
  <si>
    <t>°K = (°F + 459,67) / 1,8</t>
  </si>
  <si>
    <t>°C = (°F − 32) / 1,8</t>
  </si>
  <si>
    <t>da A22 a A76</t>
  </si>
  <si>
    <t xml:space="preserve">Subrange 20-40°C </t>
  </si>
  <si>
    <t>Equation: y = (c2 * x^2) + (c1 * x ^1) + b</t>
  </si>
  <si>
    <t>c2: =INDEX(LINEST(y,x^{1,2}),1)</t>
  </si>
  <si>
    <t>b = =INDEX(LINEST(y,x^{1,2}),1,3)</t>
  </si>
  <si>
    <t xml:space="preserve">Coefficients of quadratic </t>
  </si>
  <si>
    <t>Interpolation</t>
  </si>
  <si>
    <t>c1: =INDEX(LINEST(y,x^{1,2}),1,2)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</si>
</sst>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0"/>
  </numFmts>
  <fonts count="3" x14ac:knownFonts="1">
    <font>
      <sz val="10"/>
      <name val="Arial"/>
      <family val="2"/>
      <charset val="1"/>
    </font>
    <font>
      <b/>
      <sz val="10"/>
      <name val="Arial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vertical="center"/>
    </xf>
    <xf numFmtId="0" fontId="0" fillId="2" borderId="0" xfId="0" applyFill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Sheet2!$A$3:$A$112</c:f>
              <c:numCache>
                <c:formatCode>General</c:formatCode>
                <c:ptCount val="110"/>
                <c:pt idx="0">
                  <c:v>-0.55555555555555558</c:v>
                </c:pt>
                <c:pt idx="1">
                  <c:v>0</c:v>
                </c:pt>
                <c:pt idx="2">
                  <c:v>0.55555555555555558</c:v>
                </c:pt>
                <c:pt idx="3">
                  <c:v>1.1111111111111112</c:v>
                </c:pt>
                <c:pt idx="4">
                  <c:v>1.6666666666666667</c:v>
                </c:pt>
                <c:pt idx="5">
                  <c:v>2.2222222222222223</c:v>
                </c:pt>
                <c:pt idx="6">
                  <c:v>2.7777777777777777</c:v>
                </c:pt>
                <c:pt idx="7">
                  <c:v>3.3333333333333335</c:v>
                </c:pt>
                <c:pt idx="8">
                  <c:v>3.8888888888888888</c:v>
                </c:pt>
                <c:pt idx="9">
                  <c:v>4.4444444444444446</c:v>
                </c:pt>
                <c:pt idx="10">
                  <c:v>5</c:v>
                </c:pt>
                <c:pt idx="11">
                  <c:v>5.5555555555555554</c:v>
                </c:pt>
                <c:pt idx="12">
                  <c:v>6.1111111111111107</c:v>
                </c:pt>
                <c:pt idx="13">
                  <c:v>6.666666666666667</c:v>
                </c:pt>
                <c:pt idx="14">
                  <c:v>7.2222222222222223</c:v>
                </c:pt>
                <c:pt idx="15">
                  <c:v>7.7777777777777777</c:v>
                </c:pt>
                <c:pt idx="16">
                  <c:v>8.3333333333333339</c:v>
                </c:pt>
                <c:pt idx="17">
                  <c:v>8.8888888888888893</c:v>
                </c:pt>
                <c:pt idx="18">
                  <c:v>9.4444444444444446</c:v>
                </c:pt>
                <c:pt idx="19">
                  <c:v>10</c:v>
                </c:pt>
                <c:pt idx="20">
                  <c:v>10.555555555555555</c:v>
                </c:pt>
                <c:pt idx="21">
                  <c:v>11.111111111111111</c:v>
                </c:pt>
                <c:pt idx="22">
                  <c:v>11.666666666666666</c:v>
                </c:pt>
                <c:pt idx="23">
                  <c:v>12.222222222222221</c:v>
                </c:pt>
                <c:pt idx="24">
                  <c:v>12.777777777777779</c:v>
                </c:pt>
                <c:pt idx="25">
                  <c:v>13.333333333333334</c:v>
                </c:pt>
                <c:pt idx="26">
                  <c:v>13.888888888888889</c:v>
                </c:pt>
                <c:pt idx="27">
                  <c:v>14.444444444444445</c:v>
                </c:pt>
                <c:pt idx="28">
                  <c:v>15</c:v>
                </c:pt>
                <c:pt idx="29">
                  <c:v>15.555555555555555</c:v>
                </c:pt>
                <c:pt idx="30">
                  <c:v>16.111111111111111</c:v>
                </c:pt>
                <c:pt idx="31">
                  <c:v>16.666666666666668</c:v>
                </c:pt>
                <c:pt idx="32">
                  <c:v>17.222222222222221</c:v>
                </c:pt>
                <c:pt idx="33">
                  <c:v>17.777777777777779</c:v>
                </c:pt>
                <c:pt idx="34">
                  <c:v>18.333333333333332</c:v>
                </c:pt>
                <c:pt idx="35">
                  <c:v>18.888888888888889</c:v>
                </c:pt>
                <c:pt idx="36">
                  <c:v>19.444444444444443</c:v>
                </c:pt>
                <c:pt idx="37">
                  <c:v>20</c:v>
                </c:pt>
                <c:pt idx="38">
                  <c:v>20.555555555555557</c:v>
                </c:pt>
                <c:pt idx="39">
                  <c:v>21.111111111111111</c:v>
                </c:pt>
                <c:pt idx="40">
                  <c:v>21.666666666666668</c:v>
                </c:pt>
                <c:pt idx="41">
                  <c:v>22.222222222222221</c:v>
                </c:pt>
                <c:pt idx="42">
                  <c:v>22.777777777777779</c:v>
                </c:pt>
                <c:pt idx="43">
                  <c:v>23.333333333333332</c:v>
                </c:pt>
                <c:pt idx="44">
                  <c:v>23.888888888888889</c:v>
                </c:pt>
                <c:pt idx="45">
                  <c:v>24.444444444444443</c:v>
                </c:pt>
                <c:pt idx="46">
                  <c:v>25</c:v>
                </c:pt>
                <c:pt idx="47">
                  <c:v>25.555555555555557</c:v>
                </c:pt>
                <c:pt idx="48">
                  <c:v>26.111111111111111</c:v>
                </c:pt>
                <c:pt idx="49">
                  <c:v>26.666666666666668</c:v>
                </c:pt>
                <c:pt idx="50">
                  <c:v>27.222222222222221</c:v>
                </c:pt>
                <c:pt idx="51">
                  <c:v>27.777777777777779</c:v>
                </c:pt>
                <c:pt idx="52">
                  <c:v>28.333333333333332</c:v>
                </c:pt>
                <c:pt idx="53">
                  <c:v>28.888888888888889</c:v>
                </c:pt>
                <c:pt idx="54">
                  <c:v>29.444444444444443</c:v>
                </c:pt>
                <c:pt idx="55">
                  <c:v>30</c:v>
                </c:pt>
                <c:pt idx="56">
                  <c:v>30.555555555555557</c:v>
                </c:pt>
                <c:pt idx="57">
                  <c:v>31.111111111111111</c:v>
                </c:pt>
                <c:pt idx="58">
                  <c:v>31.666666666666668</c:v>
                </c:pt>
                <c:pt idx="59">
                  <c:v>32.222222222222221</c:v>
                </c:pt>
                <c:pt idx="60">
                  <c:v>32.777777777777779</c:v>
                </c:pt>
                <c:pt idx="61">
                  <c:v>33.333333333333336</c:v>
                </c:pt>
                <c:pt idx="62">
                  <c:v>33.888888888888886</c:v>
                </c:pt>
                <c:pt idx="63">
                  <c:v>34.444444444444443</c:v>
                </c:pt>
                <c:pt idx="64">
                  <c:v>35</c:v>
                </c:pt>
                <c:pt idx="65">
                  <c:v>35.555555555555557</c:v>
                </c:pt>
                <c:pt idx="66">
                  <c:v>36.111111111111114</c:v>
                </c:pt>
                <c:pt idx="67">
                  <c:v>36.666666666666664</c:v>
                </c:pt>
                <c:pt idx="68">
                  <c:v>37.222222222222221</c:v>
                </c:pt>
                <c:pt idx="69">
                  <c:v>37.777777777777779</c:v>
                </c:pt>
                <c:pt idx="70">
                  <c:v>38.333333333333336</c:v>
                </c:pt>
                <c:pt idx="71">
                  <c:v>38.888888888888886</c:v>
                </c:pt>
                <c:pt idx="72">
                  <c:v>39.444444444444443</c:v>
                </c:pt>
                <c:pt idx="73">
                  <c:v>40</c:v>
                </c:pt>
                <c:pt idx="74">
                  <c:v>40.555555555555557</c:v>
                </c:pt>
                <c:pt idx="75">
                  <c:v>41.111111111111114</c:v>
                </c:pt>
                <c:pt idx="76">
                  <c:v>41.666666666666664</c:v>
                </c:pt>
                <c:pt idx="77">
                  <c:v>42.222222222222221</c:v>
                </c:pt>
                <c:pt idx="78">
                  <c:v>42.777777777777779</c:v>
                </c:pt>
                <c:pt idx="79">
                  <c:v>43.333333333333336</c:v>
                </c:pt>
                <c:pt idx="80">
                  <c:v>43.888888888888886</c:v>
                </c:pt>
                <c:pt idx="81">
                  <c:v>44.444444444444443</c:v>
                </c:pt>
                <c:pt idx="82">
                  <c:v>45</c:v>
                </c:pt>
                <c:pt idx="83">
                  <c:v>45.555555555555557</c:v>
                </c:pt>
                <c:pt idx="84">
                  <c:v>46.111111111111114</c:v>
                </c:pt>
                <c:pt idx="85">
                  <c:v>46.666666666666664</c:v>
                </c:pt>
                <c:pt idx="86">
                  <c:v>47.222222222222221</c:v>
                </c:pt>
                <c:pt idx="87">
                  <c:v>47.777777777777779</c:v>
                </c:pt>
                <c:pt idx="88">
                  <c:v>48.333333333333336</c:v>
                </c:pt>
                <c:pt idx="89">
                  <c:v>48.888888888888886</c:v>
                </c:pt>
                <c:pt idx="90">
                  <c:v>49.444444444444443</c:v>
                </c:pt>
                <c:pt idx="91">
                  <c:v>50</c:v>
                </c:pt>
                <c:pt idx="92">
                  <c:v>50.555555555555557</c:v>
                </c:pt>
                <c:pt idx="93">
                  <c:v>51.111111111111114</c:v>
                </c:pt>
                <c:pt idx="94">
                  <c:v>51.666666666666664</c:v>
                </c:pt>
                <c:pt idx="95">
                  <c:v>52.222222222222221</c:v>
                </c:pt>
                <c:pt idx="96">
                  <c:v>52.777777777777779</c:v>
                </c:pt>
                <c:pt idx="97">
                  <c:v>53.333333333333336</c:v>
                </c:pt>
                <c:pt idx="98">
                  <c:v>53.888888888888886</c:v>
                </c:pt>
                <c:pt idx="99">
                  <c:v>54.444444444444443</c:v>
                </c:pt>
                <c:pt idx="100">
                  <c:v>55</c:v>
                </c:pt>
                <c:pt idx="101">
                  <c:v>55.555555555555557</c:v>
                </c:pt>
                <c:pt idx="102">
                  <c:v>56.111111111111114</c:v>
                </c:pt>
                <c:pt idx="103">
                  <c:v>56.666666666666664</c:v>
                </c:pt>
                <c:pt idx="104">
                  <c:v>57.222222222222221</c:v>
                </c:pt>
                <c:pt idx="105">
                  <c:v>57.777777777777779</c:v>
                </c:pt>
                <c:pt idx="106">
                  <c:v>58.333333333333336</c:v>
                </c:pt>
                <c:pt idx="107">
                  <c:v>58.888888888888886</c:v>
                </c:pt>
                <c:pt idx="108">
                  <c:v>59.444444444444443</c:v>
                </c:pt>
                <c:pt idx="109">
                  <c:v>60</c:v>
                </c:pt>
              </c:numCache>
            </c:numRef>
          </c:xVal>
          <c:yVal>
            <c:numRef>
              <c:f>Sheet2!$B$3:$B$112</c:f>
              <c:numCache>
                <c:formatCode>General</c:formatCode>
                <c:ptCount val="110"/>
                <c:pt idx="0">
                  <c:v>11.333</c:v>
                </c:pt>
                <c:pt idx="1">
                  <c:v>11.757999999999999</c:v>
                </c:pt>
                <c:pt idx="2">
                  <c:v>12.169</c:v>
                </c:pt>
                <c:pt idx="3">
                  <c:v>12.585000000000001</c:v>
                </c:pt>
                <c:pt idx="4">
                  <c:v>13.007999999999999</c:v>
                </c:pt>
                <c:pt idx="5">
                  <c:v>13.438000000000001</c:v>
                </c:pt>
                <c:pt idx="6">
                  <c:v>13.874000000000001</c:v>
                </c:pt>
                <c:pt idx="7">
                  <c:v>14.319000000000001</c:v>
                </c:pt>
                <c:pt idx="8">
                  <c:v>14.771000000000001</c:v>
                </c:pt>
                <c:pt idx="9">
                  <c:v>15.23</c:v>
                </c:pt>
                <c:pt idx="10">
                  <c:v>15.696999999999999</c:v>
                </c:pt>
                <c:pt idx="11">
                  <c:v>16.172000000000001</c:v>
                </c:pt>
                <c:pt idx="12">
                  <c:v>16.657</c:v>
                </c:pt>
                <c:pt idx="13">
                  <c:v>17.149000000000001</c:v>
                </c:pt>
                <c:pt idx="14">
                  <c:v>17.649999999999999</c:v>
                </c:pt>
                <c:pt idx="15">
                  <c:v>18.161000000000001</c:v>
                </c:pt>
                <c:pt idx="16">
                  <c:v>18.68</c:v>
                </c:pt>
                <c:pt idx="17">
                  <c:v>19.210999999999999</c:v>
                </c:pt>
                <c:pt idx="18">
                  <c:v>19.751000000000001</c:v>
                </c:pt>
                <c:pt idx="19">
                  <c:v>20.3</c:v>
                </c:pt>
                <c:pt idx="20">
                  <c:v>20.86</c:v>
                </c:pt>
                <c:pt idx="21">
                  <c:v>21.43</c:v>
                </c:pt>
                <c:pt idx="22">
                  <c:v>22.02</c:v>
                </c:pt>
                <c:pt idx="23">
                  <c:v>22.61</c:v>
                </c:pt>
                <c:pt idx="24">
                  <c:v>23.22</c:v>
                </c:pt>
                <c:pt idx="25">
                  <c:v>23.84</c:v>
                </c:pt>
                <c:pt idx="26">
                  <c:v>24.48</c:v>
                </c:pt>
                <c:pt idx="27">
                  <c:v>25.12</c:v>
                </c:pt>
                <c:pt idx="28">
                  <c:v>25.78</c:v>
                </c:pt>
                <c:pt idx="29">
                  <c:v>26.46</c:v>
                </c:pt>
                <c:pt idx="30">
                  <c:v>27.15</c:v>
                </c:pt>
                <c:pt idx="31">
                  <c:v>27.85</c:v>
                </c:pt>
                <c:pt idx="32">
                  <c:v>28.57</c:v>
                </c:pt>
                <c:pt idx="33">
                  <c:v>29.31</c:v>
                </c:pt>
                <c:pt idx="34">
                  <c:v>30.06</c:v>
                </c:pt>
                <c:pt idx="35">
                  <c:v>30.83</c:v>
                </c:pt>
                <c:pt idx="36">
                  <c:v>31.62</c:v>
                </c:pt>
                <c:pt idx="37">
                  <c:v>32.42</c:v>
                </c:pt>
                <c:pt idx="38">
                  <c:v>33.25</c:v>
                </c:pt>
                <c:pt idx="39">
                  <c:v>34.090000000000003</c:v>
                </c:pt>
                <c:pt idx="40">
                  <c:v>34.950000000000003</c:v>
                </c:pt>
                <c:pt idx="41">
                  <c:v>35.83</c:v>
                </c:pt>
                <c:pt idx="42">
                  <c:v>36.74</c:v>
                </c:pt>
                <c:pt idx="43">
                  <c:v>37.659999999999997</c:v>
                </c:pt>
                <c:pt idx="44">
                  <c:v>38.61</c:v>
                </c:pt>
                <c:pt idx="45">
                  <c:v>39.57</c:v>
                </c:pt>
                <c:pt idx="46">
                  <c:v>40.57</c:v>
                </c:pt>
                <c:pt idx="47">
                  <c:v>41.58</c:v>
                </c:pt>
                <c:pt idx="48">
                  <c:v>42.62</c:v>
                </c:pt>
                <c:pt idx="49">
                  <c:v>43.69</c:v>
                </c:pt>
                <c:pt idx="50">
                  <c:v>44.78</c:v>
                </c:pt>
                <c:pt idx="51">
                  <c:v>45.9</c:v>
                </c:pt>
                <c:pt idx="52">
                  <c:v>47.04</c:v>
                </c:pt>
                <c:pt idx="53">
                  <c:v>48.22</c:v>
                </c:pt>
                <c:pt idx="54">
                  <c:v>49.43</c:v>
                </c:pt>
                <c:pt idx="55">
                  <c:v>50.66</c:v>
                </c:pt>
                <c:pt idx="56">
                  <c:v>51.93</c:v>
                </c:pt>
                <c:pt idx="57">
                  <c:v>53.23</c:v>
                </c:pt>
                <c:pt idx="58">
                  <c:v>54.56</c:v>
                </c:pt>
                <c:pt idx="59">
                  <c:v>55.93</c:v>
                </c:pt>
                <c:pt idx="60">
                  <c:v>57.33</c:v>
                </c:pt>
                <c:pt idx="61">
                  <c:v>58.78</c:v>
                </c:pt>
                <c:pt idx="62">
                  <c:v>60.25</c:v>
                </c:pt>
                <c:pt idx="63">
                  <c:v>61.77</c:v>
                </c:pt>
                <c:pt idx="64">
                  <c:v>63.32</c:v>
                </c:pt>
                <c:pt idx="65">
                  <c:v>64.92</c:v>
                </c:pt>
                <c:pt idx="66">
                  <c:v>66.55</c:v>
                </c:pt>
                <c:pt idx="67">
                  <c:v>68.23</c:v>
                </c:pt>
                <c:pt idx="68">
                  <c:v>69.959999999999994</c:v>
                </c:pt>
                <c:pt idx="69">
                  <c:v>71.73</c:v>
                </c:pt>
                <c:pt idx="70">
                  <c:v>73.55</c:v>
                </c:pt>
                <c:pt idx="71">
                  <c:v>75.42</c:v>
                </c:pt>
                <c:pt idx="72">
                  <c:v>77.34</c:v>
                </c:pt>
                <c:pt idx="73">
                  <c:v>79.319999999999993</c:v>
                </c:pt>
                <c:pt idx="74">
                  <c:v>81.34</c:v>
                </c:pt>
                <c:pt idx="75">
                  <c:v>83.42</c:v>
                </c:pt>
                <c:pt idx="76">
                  <c:v>85.56</c:v>
                </c:pt>
                <c:pt idx="77">
                  <c:v>87.76</c:v>
                </c:pt>
                <c:pt idx="78">
                  <c:v>90.03</c:v>
                </c:pt>
                <c:pt idx="79">
                  <c:v>92.34</c:v>
                </c:pt>
                <c:pt idx="80">
                  <c:v>94.72</c:v>
                </c:pt>
                <c:pt idx="81">
                  <c:v>97.18</c:v>
                </c:pt>
                <c:pt idx="82">
                  <c:v>99.71</c:v>
                </c:pt>
                <c:pt idx="83">
                  <c:v>102.31</c:v>
                </c:pt>
                <c:pt idx="84">
                  <c:v>104.98</c:v>
                </c:pt>
                <c:pt idx="85">
                  <c:v>107.73</c:v>
                </c:pt>
                <c:pt idx="86">
                  <c:v>110.55</c:v>
                </c:pt>
                <c:pt idx="87">
                  <c:v>113.46</c:v>
                </c:pt>
                <c:pt idx="88">
                  <c:v>116.46</c:v>
                </c:pt>
                <c:pt idx="89">
                  <c:v>119.54</c:v>
                </c:pt>
                <c:pt idx="90">
                  <c:v>122.72</c:v>
                </c:pt>
                <c:pt idx="91">
                  <c:v>125.98</c:v>
                </c:pt>
                <c:pt idx="92">
                  <c:v>129.35</c:v>
                </c:pt>
                <c:pt idx="93">
                  <c:v>132.80000000000001</c:v>
                </c:pt>
                <c:pt idx="94">
                  <c:v>136.4</c:v>
                </c:pt>
                <c:pt idx="95">
                  <c:v>140.1</c:v>
                </c:pt>
                <c:pt idx="96">
                  <c:v>143.9</c:v>
                </c:pt>
                <c:pt idx="97">
                  <c:v>147.80000000000001</c:v>
                </c:pt>
                <c:pt idx="98">
                  <c:v>151.80000000000001</c:v>
                </c:pt>
                <c:pt idx="99">
                  <c:v>155.9</c:v>
                </c:pt>
                <c:pt idx="100">
                  <c:v>160.30000000000001</c:v>
                </c:pt>
                <c:pt idx="101">
                  <c:v>164.7</c:v>
                </c:pt>
                <c:pt idx="102">
                  <c:v>169.3</c:v>
                </c:pt>
                <c:pt idx="103">
                  <c:v>174</c:v>
                </c:pt>
                <c:pt idx="104">
                  <c:v>178.9</c:v>
                </c:pt>
                <c:pt idx="105">
                  <c:v>183.9</c:v>
                </c:pt>
                <c:pt idx="106">
                  <c:v>189</c:v>
                </c:pt>
                <c:pt idx="107">
                  <c:v>194.4</c:v>
                </c:pt>
                <c:pt idx="108">
                  <c:v>199.9</c:v>
                </c:pt>
                <c:pt idx="109">
                  <c:v>205.7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60608"/>
        <c:axId val="84662528"/>
      </c:scatterChart>
      <c:valAx>
        <c:axId val="84660608"/>
        <c:scaling>
          <c:orientation val="minMax"/>
        </c:scaling>
        <c:delete val="0"/>
        <c:axPos val="b"/>
        <c:title>
          <c:overlay val="0"/>
        </c:title>
        <c:numFmt formatCode="General" sourceLinked="1"/>
        <c:majorTickMark val="none"/>
        <c:minorTickMark val="none"/>
        <c:tickLblPos val="nextTo"/>
        <c:crossAx val="84662528"/>
        <c:crosses val="autoZero"/>
        <c:crossBetween val="midCat"/>
      </c:valAx>
      <c:valAx>
        <c:axId val="84662528"/>
        <c:scaling>
          <c:orientation val="minMax"/>
        </c:scaling>
        <c:delete val="0"/>
        <c:axPos val="l"/>
        <c:majorGridlines/>
        <c:title>
          <c:overlay val="0"/>
        </c:title>
        <c:numFmt formatCode="General" sourceLinked="1"/>
        <c:majorTickMark val="none"/>
        <c:minorTickMark val="none"/>
        <c:tickLblPos val="nextTo"/>
        <c:crossAx val="846606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988407699037624E-2"/>
          <c:y val="0.19480351414406533"/>
          <c:w val="0.86115048118985127"/>
          <c:h val="0.68921660834062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Sheet2!$K$2</c:f>
              <c:strCache>
                <c:ptCount val="1"/>
                <c:pt idx="0">
                  <c:v>Hvs (BTU per pound of dry air )</c:v>
                </c:pt>
              </c:strCache>
            </c:strRef>
          </c:tx>
          <c:marker>
            <c:symbol val="none"/>
          </c:marker>
          <c:trendline>
            <c:spPr>
              <a:ln>
                <a:solidFill>
                  <a:schemeClr val="accent1"/>
                </a:solidFill>
              </a:ln>
            </c:spPr>
            <c:trendlineType val="poly"/>
            <c:order val="2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Sheet2!$J$3:$J$39</c:f>
              <c:numCache>
                <c:formatCode>General</c:formatCode>
                <c:ptCount val="37"/>
                <c:pt idx="0">
                  <c:v>20</c:v>
                </c:pt>
                <c:pt idx="1">
                  <c:v>20.555555555555557</c:v>
                </c:pt>
                <c:pt idx="2">
                  <c:v>21.111111111111111</c:v>
                </c:pt>
                <c:pt idx="3">
                  <c:v>21.666666666666668</c:v>
                </c:pt>
                <c:pt idx="4">
                  <c:v>22.222222222222221</c:v>
                </c:pt>
                <c:pt idx="5">
                  <c:v>22.777777777777779</c:v>
                </c:pt>
                <c:pt idx="6">
                  <c:v>23.333333333333332</c:v>
                </c:pt>
                <c:pt idx="7">
                  <c:v>23.888888888888889</c:v>
                </c:pt>
                <c:pt idx="8">
                  <c:v>24.444444444444443</c:v>
                </c:pt>
                <c:pt idx="9">
                  <c:v>25</c:v>
                </c:pt>
                <c:pt idx="10">
                  <c:v>25.555555555555557</c:v>
                </c:pt>
                <c:pt idx="11">
                  <c:v>26.111111111111111</c:v>
                </c:pt>
                <c:pt idx="12">
                  <c:v>26.666666666666668</c:v>
                </c:pt>
                <c:pt idx="13">
                  <c:v>27.222222222222221</c:v>
                </c:pt>
                <c:pt idx="14">
                  <c:v>27.777777777777779</c:v>
                </c:pt>
                <c:pt idx="15">
                  <c:v>28.333333333333332</c:v>
                </c:pt>
                <c:pt idx="16">
                  <c:v>28.888888888888889</c:v>
                </c:pt>
                <c:pt idx="17">
                  <c:v>29.444444444444443</c:v>
                </c:pt>
                <c:pt idx="18">
                  <c:v>30</c:v>
                </c:pt>
                <c:pt idx="19">
                  <c:v>30.555555555555557</c:v>
                </c:pt>
                <c:pt idx="20">
                  <c:v>31.111111111111111</c:v>
                </c:pt>
                <c:pt idx="21">
                  <c:v>31.666666666666668</c:v>
                </c:pt>
                <c:pt idx="22">
                  <c:v>32.222222222222221</c:v>
                </c:pt>
                <c:pt idx="23">
                  <c:v>32.777777777777779</c:v>
                </c:pt>
                <c:pt idx="24">
                  <c:v>33.333333333333336</c:v>
                </c:pt>
                <c:pt idx="25">
                  <c:v>33.888888888888886</c:v>
                </c:pt>
                <c:pt idx="26">
                  <c:v>34.444444444444443</c:v>
                </c:pt>
                <c:pt idx="27">
                  <c:v>35</c:v>
                </c:pt>
                <c:pt idx="28">
                  <c:v>35.555555555555557</c:v>
                </c:pt>
                <c:pt idx="29">
                  <c:v>36.111111111111114</c:v>
                </c:pt>
                <c:pt idx="30">
                  <c:v>36.666666666666664</c:v>
                </c:pt>
                <c:pt idx="31">
                  <c:v>37.222222222222221</c:v>
                </c:pt>
                <c:pt idx="32">
                  <c:v>37.777777777777779</c:v>
                </c:pt>
                <c:pt idx="33">
                  <c:v>38.333333333333336</c:v>
                </c:pt>
                <c:pt idx="34">
                  <c:v>38.888888888888886</c:v>
                </c:pt>
                <c:pt idx="35">
                  <c:v>39.444444444444443</c:v>
                </c:pt>
                <c:pt idx="36">
                  <c:v>40</c:v>
                </c:pt>
              </c:numCache>
            </c:numRef>
          </c:xVal>
          <c:yVal>
            <c:numRef>
              <c:f>Sheet2!$K$3:$K$39</c:f>
              <c:numCache>
                <c:formatCode>General</c:formatCode>
                <c:ptCount val="37"/>
                <c:pt idx="0">
                  <c:v>32.42</c:v>
                </c:pt>
                <c:pt idx="1">
                  <c:v>33.25</c:v>
                </c:pt>
                <c:pt idx="2">
                  <c:v>34.090000000000003</c:v>
                </c:pt>
                <c:pt idx="3">
                  <c:v>34.950000000000003</c:v>
                </c:pt>
                <c:pt idx="4">
                  <c:v>35.83</c:v>
                </c:pt>
                <c:pt idx="5">
                  <c:v>36.74</c:v>
                </c:pt>
                <c:pt idx="6">
                  <c:v>37.659999999999997</c:v>
                </c:pt>
                <c:pt idx="7">
                  <c:v>38.61</c:v>
                </c:pt>
                <c:pt idx="8">
                  <c:v>39.57</c:v>
                </c:pt>
                <c:pt idx="9">
                  <c:v>40.57</c:v>
                </c:pt>
                <c:pt idx="10">
                  <c:v>41.58</c:v>
                </c:pt>
                <c:pt idx="11">
                  <c:v>42.62</c:v>
                </c:pt>
                <c:pt idx="12">
                  <c:v>43.69</c:v>
                </c:pt>
                <c:pt idx="13">
                  <c:v>44.78</c:v>
                </c:pt>
                <c:pt idx="14">
                  <c:v>45.9</c:v>
                </c:pt>
                <c:pt idx="15">
                  <c:v>47.04</c:v>
                </c:pt>
                <c:pt idx="16">
                  <c:v>48.22</c:v>
                </c:pt>
                <c:pt idx="17">
                  <c:v>49.43</c:v>
                </c:pt>
                <c:pt idx="18">
                  <c:v>50.66</c:v>
                </c:pt>
                <c:pt idx="19">
                  <c:v>51.93</c:v>
                </c:pt>
                <c:pt idx="20">
                  <c:v>53.23</c:v>
                </c:pt>
                <c:pt idx="21">
                  <c:v>54.56</c:v>
                </c:pt>
                <c:pt idx="22">
                  <c:v>55.93</c:v>
                </c:pt>
                <c:pt idx="23">
                  <c:v>57.33</c:v>
                </c:pt>
                <c:pt idx="24">
                  <c:v>58.78</c:v>
                </c:pt>
                <c:pt idx="25">
                  <c:v>60.25</c:v>
                </c:pt>
                <c:pt idx="26">
                  <c:v>61.77</c:v>
                </c:pt>
                <c:pt idx="27">
                  <c:v>63.32</c:v>
                </c:pt>
                <c:pt idx="28">
                  <c:v>64.92</c:v>
                </c:pt>
                <c:pt idx="29">
                  <c:v>66.55</c:v>
                </c:pt>
                <c:pt idx="30">
                  <c:v>68.23</c:v>
                </c:pt>
                <c:pt idx="31">
                  <c:v>69.959999999999994</c:v>
                </c:pt>
                <c:pt idx="32">
                  <c:v>71.73</c:v>
                </c:pt>
                <c:pt idx="33">
                  <c:v>73.55</c:v>
                </c:pt>
                <c:pt idx="34">
                  <c:v>75.42</c:v>
                </c:pt>
                <c:pt idx="35">
                  <c:v>77.34</c:v>
                </c:pt>
                <c:pt idx="36">
                  <c:v>79.319999999999993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66080"/>
        <c:axId val="84784256"/>
      </c:scatterChart>
      <c:valAx>
        <c:axId val="84766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784256"/>
        <c:crosses val="autoZero"/>
        <c:crossBetween val="midCat"/>
      </c:valAx>
      <c:valAx>
        <c:axId val="84784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766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0277777777777777"/>
          <c:y val="0.16391003207932345"/>
          <c:w val="0.33887489829466666"/>
          <c:h val="0.1292009812732755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405441</xdr:colOff>
      <xdr:row>91</xdr:row>
      <xdr:rowOff>159587</xdr:rowOff>
    </xdr:from>
    <xdr:to>
      <xdr:col>18</xdr:col>
      <xdr:colOff>250166</xdr:colOff>
      <xdr:row>122</xdr:row>
      <xdr:rowOff>60384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249754</xdr:colOff>
      <xdr:row>2</xdr:row>
      <xdr:rowOff>53401</xdr:rowOff>
    </xdr:from>
    <xdr:to>
      <xdr:col>25</xdr:col>
      <xdr:colOff>292888</xdr:colOff>
      <xdr:row>24</xdr:row>
      <xdr:rowOff>2533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topLeftCell="A10" zoomScaleNormal="100" workbookViewId="0">
      <selection activeCell="B18" sqref="B18"/>
    </sheetView>
  </sheetViews>
  <sheetFormatPr defaultRowHeight="12.9" x14ac:dyDescent="0.2"/>
  <cols>
    <col min="2" max="2" width="9.25" customWidth="1"/>
    <col min="5" max="5" width="9.5" customWidth="1"/>
    <col min="7" max="9" width="11.5"/>
    <col min="11" max="1027" width="11.5"/>
  </cols>
  <sheetData>
    <row r="1" spans="1:7" ht="21.75" customHeight="1" x14ac:dyDescent="0.2">
      <c r="A1" s="5" t="s">
        <v>0</v>
      </c>
    </row>
    <row r="2" spans="1:7" ht="39.4" thickBot="1" x14ac:dyDescent="0.25">
      <c r="A2" s="3" t="s">
        <v>4</v>
      </c>
      <c r="B2" s="4" t="s">
        <v>2</v>
      </c>
      <c r="C2" s="3" t="s">
        <v>1</v>
      </c>
      <c r="D2" s="3" t="s">
        <v>5</v>
      </c>
      <c r="E2" s="4" t="s">
        <v>3</v>
      </c>
    </row>
    <row r="3" spans="1:7" x14ac:dyDescent="0.2">
      <c r="A3">
        <v>-0.55555555555555558</v>
      </c>
      <c r="B3">
        <v>11.333</v>
      </c>
      <c r="C3">
        <v>31</v>
      </c>
      <c r="D3">
        <v>272.59444444444443</v>
      </c>
      <c r="E3" s="1"/>
      <c r="G3" t="s">
        <v>7</v>
      </c>
    </row>
    <row r="4" spans="1:7" x14ac:dyDescent="0.2">
      <c r="A4">
        <v>0</v>
      </c>
      <c r="B4">
        <v>11.757999999999999</v>
      </c>
      <c r="C4">
        <v>32</v>
      </c>
      <c r="D4">
        <v>273.14999999999998</v>
      </c>
      <c r="E4" s="2">
        <v>0.42499999999999893</v>
      </c>
      <c r="G4" t="s">
        <v>6</v>
      </c>
    </row>
    <row r="5" spans="1:7" x14ac:dyDescent="0.2">
      <c r="A5">
        <v>0.55555555555555558</v>
      </c>
      <c r="B5">
        <v>12.169</v>
      </c>
      <c r="C5">
        <v>33</v>
      </c>
      <c r="D5">
        <v>273.70555555555558</v>
      </c>
      <c r="E5" s="2">
        <v>0.41100000000000136</v>
      </c>
    </row>
    <row r="6" spans="1:7" x14ac:dyDescent="0.2">
      <c r="A6">
        <v>1.1111111111111112</v>
      </c>
      <c r="B6">
        <v>12.585000000000001</v>
      </c>
      <c r="C6">
        <v>34</v>
      </c>
      <c r="D6">
        <v>274.26111111111112</v>
      </c>
      <c r="E6" s="2">
        <v>0.41600000000000037</v>
      </c>
      <c r="G6" t="s">
        <v>8</v>
      </c>
    </row>
    <row r="7" spans="1:7" x14ac:dyDescent="0.2">
      <c r="A7">
        <v>1.6666666666666667</v>
      </c>
      <c r="B7">
        <v>13.007999999999999</v>
      </c>
      <c r="C7">
        <v>35</v>
      </c>
      <c r="D7">
        <v>274.81666666666666</v>
      </c>
      <c r="E7" s="2">
        <v>0.42299999999999827</v>
      </c>
    </row>
    <row r="8" spans="1:7" x14ac:dyDescent="0.2">
      <c r="A8">
        <v>2.2222222222222223</v>
      </c>
      <c r="B8">
        <v>13.438000000000001</v>
      </c>
      <c r="C8">
        <v>36</v>
      </c>
      <c r="D8">
        <v>275.37222222222221</v>
      </c>
      <c r="E8" s="2">
        <v>0.43000000000000149</v>
      </c>
    </row>
    <row r="9" spans="1:7" x14ac:dyDescent="0.2">
      <c r="A9">
        <v>2.7777777777777777</v>
      </c>
      <c r="B9">
        <v>13.874000000000001</v>
      </c>
      <c r="C9">
        <v>37</v>
      </c>
      <c r="D9">
        <v>275.92777777777781</v>
      </c>
      <c r="E9" s="2">
        <v>0.43599999999999994</v>
      </c>
    </row>
    <row r="10" spans="1:7" x14ac:dyDescent="0.2">
      <c r="A10">
        <v>3.3333333333333335</v>
      </c>
      <c r="B10">
        <v>14.319000000000001</v>
      </c>
      <c r="C10">
        <v>38</v>
      </c>
      <c r="D10">
        <v>276.48333333333335</v>
      </c>
      <c r="E10" s="2">
        <v>0.44500000000000028</v>
      </c>
    </row>
    <row r="11" spans="1:7" x14ac:dyDescent="0.2">
      <c r="A11">
        <v>3.8888888888888888</v>
      </c>
      <c r="B11">
        <v>14.771000000000001</v>
      </c>
      <c r="C11">
        <v>39</v>
      </c>
      <c r="D11">
        <v>277.03888888888889</v>
      </c>
      <c r="E11" s="2">
        <v>0.45199999999999996</v>
      </c>
    </row>
    <row r="12" spans="1:7" x14ac:dyDescent="0.2">
      <c r="A12">
        <v>4.4444444444444446</v>
      </c>
      <c r="B12">
        <v>15.23</v>
      </c>
      <c r="C12">
        <v>40</v>
      </c>
      <c r="D12">
        <v>277.59444444444443</v>
      </c>
      <c r="E12" s="2">
        <v>0.45899999999999963</v>
      </c>
    </row>
    <row r="13" spans="1:7" x14ac:dyDescent="0.2">
      <c r="A13">
        <v>5</v>
      </c>
      <c r="B13">
        <v>15.696999999999999</v>
      </c>
      <c r="C13">
        <v>41</v>
      </c>
      <c r="D13">
        <v>278.14999999999998</v>
      </c>
      <c r="E13" s="2">
        <v>0.46699999999999875</v>
      </c>
    </row>
    <row r="14" spans="1:7" x14ac:dyDescent="0.2">
      <c r="A14">
        <v>5.5555555555555554</v>
      </c>
      <c r="B14">
        <v>16.172000000000001</v>
      </c>
      <c r="C14">
        <v>42</v>
      </c>
      <c r="D14">
        <v>278.70555555555558</v>
      </c>
      <c r="E14" s="2">
        <v>0.47500000000000142</v>
      </c>
    </row>
    <row r="15" spans="1:7" x14ac:dyDescent="0.2">
      <c r="A15">
        <v>6.1111111111111107</v>
      </c>
      <c r="B15">
        <v>16.657</v>
      </c>
      <c r="C15">
        <v>43</v>
      </c>
      <c r="D15">
        <v>279.26111111111112</v>
      </c>
      <c r="E15" s="2">
        <v>0.48499999999999943</v>
      </c>
    </row>
    <row r="16" spans="1:7" x14ac:dyDescent="0.2">
      <c r="A16">
        <v>6.666666666666667</v>
      </c>
      <c r="B16">
        <v>17.149000000000001</v>
      </c>
      <c r="C16">
        <v>44</v>
      </c>
      <c r="D16">
        <v>279.81666666666666</v>
      </c>
      <c r="E16" s="2">
        <v>0.49200000000000088</v>
      </c>
    </row>
    <row r="17" spans="1:5" x14ac:dyDescent="0.2">
      <c r="A17">
        <v>7.2222222222222223</v>
      </c>
      <c r="B17">
        <v>17.649999999999999</v>
      </c>
      <c r="C17">
        <v>45</v>
      </c>
      <c r="D17">
        <v>280.37222222222221</v>
      </c>
      <c r="E17" s="2">
        <v>0.50099999999999767</v>
      </c>
    </row>
    <row r="18" spans="1:5" x14ac:dyDescent="0.2">
      <c r="A18">
        <v>7.7777777777777777</v>
      </c>
      <c r="B18">
        <v>18.161000000000001</v>
      </c>
      <c r="C18">
        <v>46</v>
      </c>
      <c r="D18">
        <v>280.92777777777781</v>
      </c>
      <c r="E18" s="2">
        <v>0.51100000000000279</v>
      </c>
    </row>
    <row r="19" spans="1:5" x14ac:dyDescent="0.2">
      <c r="A19">
        <v>8.3333333333333339</v>
      </c>
      <c r="B19">
        <v>18.68</v>
      </c>
      <c r="C19">
        <v>47</v>
      </c>
      <c r="D19">
        <v>281.48333333333335</v>
      </c>
      <c r="E19" s="2">
        <v>0.51899999999999835</v>
      </c>
    </row>
    <row r="20" spans="1:5" x14ac:dyDescent="0.2">
      <c r="A20">
        <v>8.8888888888888893</v>
      </c>
      <c r="B20">
        <v>19.210999999999999</v>
      </c>
      <c r="C20">
        <v>48</v>
      </c>
      <c r="D20">
        <v>282.03888888888889</v>
      </c>
      <c r="E20" s="2">
        <v>0.53099999999999881</v>
      </c>
    </row>
    <row r="21" spans="1:5" x14ac:dyDescent="0.2">
      <c r="A21">
        <v>9.4444444444444446</v>
      </c>
      <c r="B21">
        <v>19.751000000000001</v>
      </c>
      <c r="C21">
        <v>49</v>
      </c>
      <c r="D21">
        <v>282.59444444444443</v>
      </c>
      <c r="E21" s="2">
        <v>0.5400000000000027</v>
      </c>
    </row>
    <row r="22" spans="1:5" x14ac:dyDescent="0.2">
      <c r="A22" s="6">
        <v>10</v>
      </c>
      <c r="B22">
        <v>20.3</v>
      </c>
      <c r="C22">
        <v>50</v>
      </c>
      <c r="D22">
        <v>283.14999999999998</v>
      </c>
      <c r="E22" s="2">
        <v>0.54899999999999949</v>
      </c>
    </row>
    <row r="23" spans="1:5" x14ac:dyDescent="0.2">
      <c r="A23" s="6">
        <v>10.555555555555555</v>
      </c>
      <c r="B23">
        <v>20.86</v>
      </c>
      <c r="C23">
        <v>51</v>
      </c>
      <c r="D23">
        <v>283.70555555555558</v>
      </c>
      <c r="E23" s="2">
        <v>0.55999999999999872</v>
      </c>
    </row>
    <row r="24" spans="1:5" x14ac:dyDescent="0.2">
      <c r="A24" s="6">
        <v>11.111111111111111</v>
      </c>
      <c r="B24">
        <v>21.43</v>
      </c>
      <c r="C24">
        <v>52</v>
      </c>
      <c r="D24">
        <v>284.26111111111112</v>
      </c>
      <c r="E24" s="2">
        <v>0.57000000000000028</v>
      </c>
    </row>
    <row r="25" spans="1:5" x14ac:dyDescent="0.2">
      <c r="A25" s="6">
        <v>11.666666666666666</v>
      </c>
      <c r="B25">
        <v>22.02</v>
      </c>
      <c r="C25">
        <v>53</v>
      </c>
      <c r="D25">
        <v>284.81666666666672</v>
      </c>
      <c r="E25" s="2">
        <v>0.58999999999999986</v>
      </c>
    </row>
    <row r="26" spans="1:5" x14ac:dyDescent="0.2">
      <c r="A26" s="6">
        <v>12.222222222222221</v>
      </c>
      <c r="B26">
        <v>22.61</v>
      </c>
      <c r="C26">
        <v>54</v>
      </c>
      <c r="D26">
        <v>285.37222222222226</v>
      </c>
      <c r="E26" s="2">
        <v>0.58999999999999986</v>
      </c>
    </row>
    <row r="27" spans="1:5" x14ac:dyDescent="0.2">
      <c r="A27" s="6">
        <v>12.777777777777779</v>
      </c>
      <c r="B27">
        <v>23.22</v>
      </c>
      <c r="C27">
        <v>55</v>
      </c>
      <c r="D27">
        <v>285.92777777777781</v>
      </c>
      <c r="E27" s="2">
        <v>0.60999999999999943</v>
      </c>
    </row>
    <row r="28" spans="1:5" x14ac:dyDescent="0.2">
      <c r="A28" s="6">
        <v>13.333333333333334</v>
      </c>
      <c r="B28">
        <v>23.84</v>
      </c>
      <c r="C28">
        <v>56</v>
      </c>
      <c r="D28">
        <v>286.48333333333335</v>
      </c>
      <c r="E28" s="2">
        <v>0.62000000000000099</v>
      </c>
    </row>
    <row r="29" spans="1:5" x14ac:dyDescent="0.2">
      <c r="A29" s="6">
        <v>13.888888888888889</v>
      </c>
      <c r="B29">
        <v>24.48</v>
      </c>
      <c r="C29">
        <v>57</v>
      </c>
      <c r="D29">
        <v>287.03888888888895</v>
      </c>
      <c r="E29" s="2">
        <v>0.64000000000000057</v>
      </c>
    </row>
    <row r="30" spans="1:5" x14ac:dyDescent="0.2">
      <c r="A30" s="6">
        <v>14.444444444444445</v>
      </c>
      <c r="B30">
        <v>25.12</v>
      </c>
      <c r="C30">
        <v>58</v>
      </c>
      <c r="D30">
        <v>287.59444444444449</v>
      </c>
      <c r="E30" s="2">
        <v>0.64000000000000057</v>
      </c>
    </row>
    <row r="31" spans="1:5" x14ac:dyDescent="0.2">
      <c r="A31" s="6">
        <v>15</v>
      </c>
      <c r="B31">
        <v>25.78</v>
      </c>
      <c r="C31">
        <v>59</v>
      </c>
      <c r="D31">
        <v>288.15000000000003</v>
      </c>
      <c r="E31" s="2">
        <v>0.66000000000000014</v>
      </c>
    </row>
    <row r="32" spans="1:5" x14ac:dyDescent="0.2">
      <c r="A32" s="6">
        <v>15.555555555555555</v>
      </c>
      <c r="B32">
        <v>26.46</v>
      </c>
      <c r="C32">
        <v>60</v>
      </c>
      <c r="D32">
        <v>288.70555555555558</v>
      </c>
      <c r="E32" s="2">
        <v>0.67999999999999972</v>
      </c>
    </row>
    <row r="33" spans="1:5" x14ac:dyDescent="0.2">
      <c r="A33" s="6">
        <v>16.111111111111111</v>
      </c>
      <c r="B33">
        <v>27.15</v>
      </c>
      <c r="C33">
        <v>61</v>
      </c>
      <c r="D33">
        <v>289.26111111111112</v>
      </c>
      <c r="E33" s="2">
        <v>0.68999999999999773</v>
      </c>
    </row>
    <row r="34" spans="1:5" x14ac:dyDescent="0.2">
      <c r="A34" s="6">
        <v>16.666666666666668</v>
      </c>
      <c r="B34">
        <v>27.85</v>
      </c>
      <c r="C34">
        <v>62</v>
      </c>
      <c r="D34">
        <v>289.81666666666672</v>
      </c>
      <c r="E34" s="2">
        <v>0.70000000000000284</v>
      </c>
    </row>
    <row r="35" spans="1:5" x14ac:dyDescent="0.2">
      <c r="A35" s="6">
        <v>17.222222222222221</v>
      </c>
      <c r="B35">
        <v>28.57</v>
      </c>
      <c r="C35">
        <v>63</v>
      </c>
      <c r="D35">
        <v>290.37222222222226</v>
      </c>
      <c r="E35" s="2">
        <v>0.71999999999999886</v>
      </c>
    </row>
    <row r="36" spans="1:5" x14ac:dyDescent="0.2">
      <c r="A36" s="6">
        <v>17.777777777777779</v>
      </c>
      <c r="B36">
        <v>29.31</v>
      </c>
      <c r="C36">
        <v>64</v>
      </c>
      <c r="D36">
        <v>290.92777777777781</v>
      </c>
      <c r="E36" s="2">
        <v>0.73999999999999844</v>
      </c>
    </row>
    <row r="37" spans="1:5" x14ac:dyDescent="0.2">
      <c r="A37" s="6">
        <v>18.333333333333332</v>
      </c>
      <c r="B37">
        <v>30.06</v>
      </c>
      <c r="C37">
        <v>65</v>
      </c>
      <c r="D37">
        <v>291.48333333333335</v>
      </c>
      <c r="E37" s="2">
        <v>0.75</v>
      </c>
    </row>
    <row r="38" spans="1:5" x14ac:dyDescent="0.2">
      <c r="A38" s="6">
        <v>18.888888888888889</v>
      </c>
      <c r="B38">
        <v>30.83</v>
      </c>
      <c r="C38">
        <v>66</v>
      </c>
      <c r="D38">
        <v>292.03888888888895</v>
      </c>
      <c r="E38" s="2">
        <v>0.76999999999999957</v>
      </c>
    </row>
    <row r="39" spans="1:5" x14ac:dyDescent="0.2">
      <c r="A39" s="6">
        <v>19.444444444444443</v>
      </c>
      <c r="B39">
        <v>31.62</v>
      </c>
      <c r="C39">
        <v>67</v>
      </c>
      <c r="D39">
        <v>292.59444444444449</v>
      </c>
      <c r="E39" s="2">
        <v>0.7900000000000027</v>
      </c>
    </row>
    <row r="40" spans="1:5" x14ac:dyDescent="0.2">
      <c r="A40" s="6">
        <v>20</v>
      </c>
      <c r="B40">
        <v>32.42</v>
      </c>
      <c r="C40">
        <v>68</v>
      </c>
      <c r="D40">
        <v>293.15000000000003</v>
      </c>
      <c r="E40" s="2">
        <v>0.80000000000000071</v>
      </c>
    </row>
    <row r="41" spans="1:5" x14ac:dyDescent="0.2">
      <c r="A41" s="6">
        <v>20.555555555555557</v>
      </c>
      <c r="B41">
        <v>33.25</v>
      </c>
      <c r="C41">
        <v>69</v>
      </c>
      <c r="D41">
        <v>293.70555555555558</v>
      </c>
      <c r="E41" s="2">
        <v>0.82999999999999829</v>
      </c>
    </row>
    <row r="42" spans="1:5" x14ac:dyDescent="0.2">
      <c r="A42" s="6">
        <v>21.111111111111111</v>
      </c>
      <c r="B42">
        <v>34.090000000000003</v>
      </c>
      <c r="C42">
        <v>70</v>
      </c>
      <c r="D42">
        <v>294.26111111111112</v>
      </c>
      <c r="E42" s="2">
        <v>0.84000000000000341</v>
      </c>
    </row>
    <row r="43" spans="1:5" x14ac:dyDescent="0.2">
      <c r="A43" s="6">
        <v>21.666666666666668</v>
      </c>
      <c r="B43">
        <v>34.950000000000003</v>
      </c>
      <c r="C43">
        <v>71</v>
      </c>
      <c r="D43">
        <v>294.81666666666672</v>
      </c>
      <c r="E43" s="2">
        <v>0.85999999999999943</v>
      </c>
    </row>
    <row r="44" spans="1:5" x14ac:dyDescent="0.2">
      <c r="A44" s="6">
        <v>22.222222222222221</v>
      </c>
      <c r="B44">
        <v>35.83</v>
      </c>
      <c r="C44">
        <v>72</v>
      </c>
      <c r="D44">
        <v>295.37222222222226</v>
      </c>
      <c r="E44" s="2">
        <v>0.87999999999999545</v>
      </c>
    </row>
    <row r="45" spans="1:5" x14ac:dyDescent="0.2">
      <c r="A45" s="6">
        <v>22.777777777777779</v>
      </c>
      <c r="B45">
        <v>36.74</v>
      </c>
      <c r="C45">
        <v>73</v>
      </c>
      <c r="D45">
        <v>295.92777777777781</v>
      </c>
      <c r="E45" s="2">
        <v>0.91000000000000369</v>
      </c>
    </row>
    <row r="46" spans="1:5" x14ac:dyDescent="0.2">
      <c r="A46" s="6">
        <v>23.333333333333332</v>
      </c>
      <c r="B46">
        <v>37.659999999999997</v>
      </c>
      <c r="C46">
        <v>74</v>
      </c>
      <c r="D46">
        <v>296.48333333333335</v>
      </c>
      <c r="E46" s="2">
        <v>0.9199999999999946</v>
      </c>
    </row>
    <row r="47" spans="1:5" x14ac:dyDescent="0.2">
      <c r="A47" s="6">
        <v>23.888888888888889</v>
      </c>
      <c r="B47">
        <v>38.61</v>
      </c>
      <c r="C47">
        <v>75</v>
      </c>
      <c r="D47">
        <v>297.03888888888895</v>
      </c>
      <c r="E47" s="2">
        <v>0.95000000000000284</v>
      </c>
    </row>
    <row r="48" spans="1:5" x14ac:dyDescent="0.2">
      <c r="A48" s="6">
        <v>24.444444444444443</v>
      </c>
      <c r="B48">
        <v>39.57</v>
      </c>
      <c r="C48">
        <v>76</v>
      </c>
      <c r="D48">
        <v>297.59444444444449</v>
      </c>
      <c r="E48" s="2">
        <v>0.96000000000000085</v>
      </c>
    </row>
    <row r="49" spans="1:5" x14ac:dyDescent="0.2">
      <c r="A49" s="6">
        <v>25</v>
      </c>
      <c r="B49">
        <v>40.57</v>
      </c>
      <c r="C49">
        <v>77</v>
      </c>
      <c r="D49">
        <v>298.15000000000003</v>
      </c>
      <c r="E49" s="2">
        <v>1</v>
      </c>
    </row>
    <row r="50" spans="1:5" x14ac:dyDescent="0.2">
      <c r="A50" s="6">
        <v>25.555555555555557</v>
      </c>
      <c r="B50">
        <v>41.58</v>
      </c>
      <c r="C50">
        <v>78</v>
      </c>
      <c r="D50">
        <v>298.70555555555558</v>
      </c>
      <c r="E50" s="2">
        <v>1.009999999999998</v>
      </c>
    </row>
    <row r="51" spans="1:5" x14ac:dyDescent="0.2">
      <c r="A51" s="6">
        <v>26.111111111111111</v>
      </c>
      <c r="B51">
        <v>42.62</v>
      </c>
      <c r="C51">
        <v>79</v>
      </c>
      <c r="D51">
        <v>299.26111111111112</v>
      </c>
      <c r="E51" s="2">
        <v>1.0399999999999991</v>
      </c>
    </row>
    <row r="52" spans="1:5" x14ac:dyDescent="0.2">
      <c r="A52" s="6">
        <v>26.666666666666668</v>
      </c>
      <c r="B52">
        <v>43.69</v>
      </c>
      <c r="C52">
        <v>80</v>
      </c>
      <c r="D52">
        <v>299.81666666666672</v>
      </c>
      <c r="E52" s="2">
        <v>1.0700000000000003</v>
      </c>
    </row>
    <row r="53" spans="1:5" x14ac:dyDescent="0.2">
      <c r="A53" s="6">
        <v>27.222222222222221</v>
      </c>
      <c r="B53">
        <v>44.78</v>
      </c>
      <c r="C53">
        <v>81</v>
      </c>
      <c r="D53">
        <v>300.37222222222226</v>
      </c>
      <c r="E53" s="2">
        <v>1.0900000000000034</v>
      </c>
    </row>
    <row r="54" spans="1:5" x14ac:dyDescent="0.2">
      <c r="A54" s="6">
        <v>27.777777777777779</v>
      </c>
      <c r="B54">
        <v>45.9</v>
      </c>
      <c r="C54">
        <v>82</v>
      </c>
      <c r="D54">
        <v>300.92777777777781</v>
      </c>
      <c r="E54" s="2">
        <v>1.1199999999999974</v>
      </c>
    </row>
    <row r="55" spans="1:5" x14ac:dyDescent="0.2">
      <c r="A55" s="6">
        <v>28.333333333333332</v>
      </c>
      <c r="B55">
        <v>47.04</v>
      </c>
      <c r="C55">
        <v>83</v>
      </c>
      <c r="D55">
        <v>301.48333333333335</v>
      </c>
      <c r="E55" s="2">
        <v>1.1400000000000006</v>
      </c>
    </row>
    <row r="56" spans="1:5" x14ac:dyDescent="0.2">
      <c r="A56" s="6">
        <v>28.888888888888889</v>
      </c>
      <c r="B56">
        <v>48.22</v>
      </c>
      <c r="C56">
        <v>84</v>
      </c>
      <c r="D56">
        <v>302.03888888888895</v>
      </c>
      <c r="E56" s="2">
        <v>1.1799999999999997</v>
      </c>
    </row>
    <row r="57" spans="1:5" x14ac:dyDescent="0.2">
      <c r="A57" s="6">
        <v>29.444444444444443</v>
      </c>
      <c r="B57">
        <v>49.43</v>
      </c>
      <c r="C57">
        <v>85</v>
      </c>
      <c r="D57">
        <v>302.59444444444449</v>
      </c>
      <c r="E57" s="2">
        <v>1.2100000000000009</v>
      </c>
    </row>
    <row r="58" spans="1:5" x14ac:dyDescent="0.2">
      <c r="A58" s="6">
        <v>30</v>
      </c>
      <c r="B58">
        <v>50.66</v>
      </c>
      <c r="C58">
        <v>86</v>
      </c>
      <c r="D58">
        <v>303.15000000000003</v>
      </c>
      <c r="E58" s="2">
        <v>1.2299999999999969</v>
      </c>
    </row>
    <row r="59" spans="1:5" x14ac:dyDescent="0.2">
      <c r="A59" s="6">
        <v>30.555555555555557</v>
      </c>
      <c r="B59">
        <v>51.93</v>
      </c>
      <c r="C59">
        <v>87</v>
      </c>
      <c r="D59">
        <v>303.70555555555558</v>
      </c>
      <c r="E59" s="2">
        <v>1.2700000000000031</v>
      </c>
    </row>
    <row r="60" spans="1:5" x14ac:dyDescent="0.2">
      <c r="A60" s="6">
        <v>31.111111111111111</v>
      </c>
      <c r="B60">
        <v>53.23</v>
      </c>
      <c r="C60">
        <v>88</v>
      </c>
      <c r="D60">
        <v>304.26111111111112</v>
      </c>
      <c r="E60" s="2">
        <v>1.2999999999999972</v>
      </c>
    </row>
    <row r="61" spans="1:5" x14ac:dyDescent="0.2">
      <c r="A61" s="6">
        <v>31.666666666666668</v>
      </c>
      <c r="B61">
        <v>54.56</v>
      </c>
      <c r="C61">
        <v>89</v>
      </c>
      <c r="D61">
        <v>304.81666666666672</v>
      </c>
      <c r="E61" s="2">
        <v>1.3300000000000054</v>
      </c>
    </row>
    <row r="62" spans="1:5" x14ac:dyDescent="0.2">
      <c r="A62" s="6">
        <v>32.222222222222221</v>
      </c>
      <c r="B62">
        <v>55.93</v>
      </c>
      <c r="C62">
        <v>90</v>
      </c>
      <c r="D62">
        <v>305.37222222222226</v>
      </c>
      <c r="E62" s="2">
        <v>1.3699999999999974</v>
      </c>
    </row>
    <row r="63" spans="1:5" x14ac:dyDescent="0.2">
      <c r="A63" s="6">
        <v>32.777777777777779</v>
      </c>
      <c r="B63">
        <v>57.33</v>
      </c>
      <c r="C63">
        <v>91</v>
      </c>
      <c r="D63">
        <v>305.92777777777781</v>
      </c>
      <c r="E63" s="2">
        <v>1.3999999999999986</v>
      </c>
    </row>
    <row r="64" spans="1:5" x14ac:dyDescent="0.2">
      <c r="A64" s="6">
        <v>33.333333333333336</v>
      </c>
      <c r="B64">
        <v>58.78</v>
      </c>
      <c r="C64">
        <v>92</v>
      </c>
      <c r="D64">
        <v>306.48333333333335</v>
      </c>
      <c r="E64" s="2">
        <v>1.4500000000000028</v>
      </c>
    </row>
    <row r="65" spans="1:5" x14ac:dyDescent="0.2">
      <c r="A65" s="6">
        <v>33.888888888888886</v>
      </c>
      <c r="B65">
        <v>60.25</v>
      </c>
      <c r="C65">
        <v>93</v>
      </c>
      <c r="D65">
        <v>307.03888888888895</v>
      </c>
      <c r="E65" s="2">
        <v>1.4699999999999989</v>
      </c>
    </row>
    <row r="66" spans="1:5" x14ac:dyDescent="0.2">
      <c r="A66" s="6">
        <v>34.444444444444443</v>
      </c>
      <c r="B66">
        <v>61.77</v>
      </c>
      <c r="C66">
        <v>94</v>
      </c>
      <c r="D66">
        <v>307.59444444444449</v>
      </c>
      <c r="E66" s="2">
        <v>1.5200000000000031</v>
      </c>
    </row>
    <row r="67" spans="1:5" x14ac:dyDescent="0.2">
      <c r="A67" s="6">
        <v>35</v>
      </c>
      <c r="B67">
        <v>63.32</v>
      </c>
      <c r="C67">
        <v>95</v>
      </c>
      <c r="D67">
        <v>308.15000000000003</v>
      </c>
      <c r="E67" s="2">
        <v>1.5499999999999972</v>
      </c>
    </row>
    <row r="68" spans="1:5" x14ac:dyDescent="0.2">
      <c r="A68" s="6">
        <v>35.555555555555557</v>
      </c>
      <c r="B68">
        <v>64.92</v>
      </c>
      <c r="C68">
        <v>96</v>
      </c>
      <c r="D68">
        <v>308.70555555555558</v>
      </c>
      <c r="E68" s="2">
        <v>1.6000000000000014</v>
      </c>
    </row>
    <row r="69" spans="1:5" x14ac:dyDescent="0.2">
      <c r="A69" s="6">
        <v>36.111111111111114</v>
      </c>
      <c r="B69">
        <v>66.55</v>
      </c>
      <c r="C69">
        <v>97</v>
      </c>
      <c r="D69">
        <v>309.26111111111112</v>
      </c>
      <c r="E69" s="2">
        <v>1.6299999999999955</v>
      </c>
    </row>
    <row r="70" spans="1:5" x14ac:dyDescent="0.2">
      <c r="A70" s="6">
        <v>36.666666666666664</v>
      </c>
      <c r="B70">
        <v>68.23</v>
      </c>
      <c r="C70">
        <v>98</v>
      </c>
      <c r="D70">
        <v>309.81666666666672</v>
      </c>
      <c r="E70" s="2">
        <v>1.6800000000000068</v>
      </c>
    </row>
    <row r="71" spans="1:5" x14ac:dyDescent="0.2">
      <c r="A71" s="6">
        <v>37.222222222222221</v>
      </c>
      <c r="B71">
        <v>69.959999999999994</v>
      </c>
      <c r="C71">
        <v>99</v>
      </c>
      <c r="D71">
        <v>310.37222222222226</v>
      </c>
      <c r="E71" s="2">
        <v>1.7299999999999898</v>
      </c>
    </row>
    <row r="72" spans="1:5" x14ac:dyDescent="0.2">
      <c r="A72" s="6">
        <v>37.777777777777779</v>
      </c>
      <c r="B72">
        <v>71.73</v>
      </c>
      <c r="C72">
        <v>100</v>
      </c>
      <c r="D72">
        <v>310.92777777777781</v>
      </c>
      <c r="E72" s="2">
        <v>1.7700000000000102</v>
      </c>
    </row>
    <row r="73" spans="1:5" x14ac:dyDescent="0.2">
      <c r="A73" s="6">
        <v>38.333333333333336</v>
      </c>
      <c r="B73">
        <v>73.55</v>
      </c>
      <c r="C73">
        <v>101</v>
      </c>
      <c r="D73">
        <v>311.48333333333335</v>
      </c>
      <c r="E73" s="2">
        <v>1.8199999999999932</v>
      </c>
    </row>
    <row r="74" spans="1:5" x14ac:dyDescent="0.2">
      <c r="A74" s="6">
        <v>38.888888888888886</v>
      </c>
      <c r="B74">
        <v>75.42</v>
      </c>
      <c r="C74">
        <v>102</v>
      </c>
      <c r="D74">
        <v>312.03888888888895</v>
      </c>
      <c r="E74" s="2">
        <v>1.8700000000000045</v>
      </c>
    </row>
    <row r="75" spans="1:5" x14ac:dyDescent="0.2">
      <c r="A75" s="6">
        <v>39.444444444444443</v>
      </c>
      <c r="B75">
        <v>77.34</v>
      </c>
      <c r="C75">
        <v>103</v>
      </c>
      <c r="D75">
        <v>312.59444444444449</v>
      </c>
      <c r="E75" s="2">
        <v>1.9200000000000017</v>
      </c>
    </row>
    <row r="76" spans="1:5" x14ac:dyDescent="0.2">
      <c r="A76" s="6">
        <v>40</v>
      </c>
      <c r="B76">
        <v>79.319999999999993</v>
      </c>
      <c r="C76">
        <v>104</v>
      </c>
      <c r="D76">
        <v>313.15000000000003</v>
      </c>
      <c r="E76" s="2">
        <v>1.9799999999999898</v>
      </c>
    </row>
    <row r="77" spans="1:5" x14ac:dyDescent="0.2">
      <c r="A77">
        <v>40.555555555555557</v>
      </c>
      <c r="B77">
        <v>81.34</v>
      </c>
      <c r="C77">
        <v>105</v>
      </c>
      <c r="D77">
        <v>313.70555555555558</v>
      </c>
      <c r="E77" s="2">
        <v>2.0200000000000102</v>
      </c>
    </row>
    <row r="78" spans="1:5" x14ac:dyDescent="0.2">
      <c r="A78">
        <v>41.111111111111114</v>
      </c>
      <c r="B78">
        <v>83.42</v>
      </c>
      <c r="C78">
        <v>106</v>
      </c>
      <c r="D78">
        <v>314.26111111111112</v>
      </c>
      <c r="E78" s="2">
        <v>2.0799999999999983</v>
      </c>
    </row>
    <row r="79" spans="1:5" x14ac:dyDescent="0.2">
      <c r="A79">
        <v>41.666666666666664</v>
      </c>
      <c r="B79">
        <v>85.56</v>
      </c>
      <c r="C79">
        <v>107</v>
      </c>
      <c r="D79">
        <v>314.81666666666672</v>
      </c>
      <c r="E79" s="2">
        <v>2.1400000000000006</v>
      </c>
    </row>
    <row r="80" spans="1:5" x14ac:dyDescent="0.2">
      <c r="A80">
        <v>42.222222222222221</v>
      </c>
      <c r="B80">
        <v>87.76</v>
      </c>
      <c r="C80">
        <v>108</v>
      </c>
      <c r="D80">
        <v>315.37222222222226</v>
      </c>
      <c r="E80" s="2">
        <v>2.2000000000000028</v>
      </c>
    </row>
    <row r="81" spans="1:5" x14ac:dyDescent="0.2">
      <c r="A81">
        <v>42.777777777777779</v>
      </c>
      <c r="B81">
        <v>90.03</v>
      </c>
      <c r="C81">
        <v>109</v>
      </c>
      <c r="D81">
        <v>315.92777777777781</v>
      </c>
      <c r="E81" s="2">
        <v>2.269999999999996</v>
      </c>
    </row>
    <row r="82" spans="1:5" x14ac:dyDescent="0.2">
      <c r="A82">
        <v>43.333333333333336</v>
      </c>
      <c r="B82">
        <v>92.34</v>
      </c>
      <c r="C82">
        <v>110</v>
      </c>
      <c r="D82">
        <v>316.48333333333335</v>
      </c>
      <c r="E82" s="2">
        <v>2.3100000000000023</v>
      </c>
    </row>
    <row r="83" spans="1:5" x14ac:dyDescent="0.2">
      <c r="A83">
        <v>43.888888888888886</v>
      </c>
      <c r="B83">
        <v>94.72</v>
      </c>
      <c r="C83">
        <v>111</v>
      </c>
      <c r="D83">
        <v>317.03888888888895</v>
      </c>
      <c r="E83" s="2">
        <v>2.3799999999999955</v>
      </c>
    </row>
    <row r="84" spans="1:5" x14ac:dyDescent="0.2">
      <c r="A84">
        <v>44.444444444444443</v>
      </c>
      <c r="B84">
        <v>97.18</v>
      </c>
      <c r="C84">
        <v>112</v>
      </c>
      <c r="D84">
        <v>317.59444444444449</v>
      </c>
      <c r="E84" s="2">
        <v>2.460000000000008</v>
      </c>
    </row>
    <row r="85" spans="1:5" x14ac:dyDescent="0.2">
      <c r="A85">
        <v>45</v>
      </c>
      <c r="B85">
        <v>99.71</v>
      </c>
      <c r="C85">
        <v>113</v>
      </c>
      <c r="D85">
        <v>318.15000000000003</v>
      </c>
      <c r="E85" s="2">
        <v>2.5299999999999869</v>
      </c>
    </row>
    <row r="86" spans="1:5" x14ac:dyDescent="0.2">
      <c r="A86">
        <v>45.555555555555557</v>
      </c>
      <c r="B86">
        <v>102.31</v>
      </c>
      <c r="C86">
        <v>114</v>
      </c>
      <c r="D86">
        <v>318.70555555555558</v>
      </c>
      <c r="E86" s="2">
        <v>2.6000000000000085</v>
      </c>
    </row>
    <row r="87" spans="1:5" x14ac:dyDescent="0.2">
      <c r="A87">
        <v>46.111111111111114</v>
      </c>
      <c r="B87">
        <v>104.98</v>
      </c>
      <c r="C87">
        <v>115</v>
      </c>
      <c r="D87">
        <v>319.26111111111112</v>
      </c>
      <c r="E87" s="2">
        <v>2.6700000000000017</v>
      </c>
    </row>
    <row r="88" spans="1:5" x14ac:dyDescent="0.2">
      <c r="A88">
        <v>46.666666666666664</v>
      </c>
      <c r="B88">
        <v>107.73</v>
      </c>
      <c r="C88">
        <v>116</v>
      </c>
      <c r="D88">
        <v>319.81666666666672</v>
      </c>
      <c r="E88" s="2">
        <v>2.75</v>
      </c>
    </row>
    <row r="89" spans="1:5" x14ac:dyDescent="0.2">
      <c r="A89">
        <v>47.222222222222221</v>
      </c>
      <c r="B89">
        <v>110.55</v>
      </c>
      <c r="C89">
        <v>117</v>
      </c>
      <c r="D89">
        <v>320.37222222222226</v>
      </c>
      <c r="E89" s="2">
        <v>2.8199999999999932</v>
      </c>
    </row>
    <row r="90" spans="1:5" x14ac:dyDescent="0.2">
      <c r="A90">
        <v>47.777777777777779</v>
      </c>
      <c r="B90">
        <v>113.46</v>
      </c>
      <c r="C90">
        <v>118</v>
      </c>
      <c r="D90">
        <v>320.92777777777781</v>
      </c>
      <c r="E90" s="2">
        <v>2.9099999999999966</v>
      </c>
    </row>
    <row r="91" spans="1:5" x14ac:dyDescent="0.2">
      <c r="A91">
        <v>48.333333333333336</v>
      </c>
      <c r="B91">
        <v>116.46</v>
      </c>
      <c r="C91">
        <v>119</v>
      </c>
      <c r="D91">
        <v>321.48333333333335</v>
      </c>
      <c r="E91" s="2">
        <v>3</v>
      </c>
    </row>
    <row r="92" spans="1:5" x14ac:dyDescent="0.2">
      <c r="A92">
        <v>48.888888888888886</v>
      </c>
      <c r="B92">
        <v>119.54</v>
      </c>
      <c r="C92">
        <v>120</v>
      </c>
      <c r="D92">
        <v>322.03888888888895</v>
      </c>
      <c r="E92" s="2">
        <v>3.0800000000000125</v>
      </c>
    </row>
    <row r="93" spans="1:5" x14ac:dyDescent="0.2">
      <c r="A93">
        <v>49.444444444444443</v>
      </c>
      <c r="B93">
        <v>122.72</v>
      </c>
      <c r="C93">
        <v>121</v>
      </c>
      <c r="D93">
        <v>322.59444444444449</v>
      </c>
      <c r="E93" s="2">
        <v>3.1799999999999926</v>
      </c>
    </row>
    <row r="94" spans="1:5" x14ac:dyDescent="0.2">
      <c r="A94">
        <v>50</v>
      </c>
      <c r="B94">
        <v>125.98</v>
      </c>
      <c r="C94">
        <v>122</v>
      </c>
      <c r="D94">
        <v>323.15000000000003</v>
      </c>
      <c r="E94" s="2">
        <v>3.2600000000000051</v>
      </c>
    </row>
    <row r="95" spans="1:5" x14ac:dyDescent="0.2">
      <c r="A95">
        <v>50.555555555555557</v>
      </c>
      <c r="B95">
        <v>129.35</v>
      </c>
      <c r="C95">
        <v>123</v>
      </c>
      <c r="D95">
        <v>323.70555555555558</v>
      </c>
      <c r="E95" s="2">
        <v>3.3699999999999903</v>
      </c>
    </row>
    <row r="96" spans="1:5" x14ac:dyDescent="0.2">
      <c r="A96">
        <v>51.111111111111114</v>
      </c>
      <c r="B96">
        <v>132.80000000000001</v>
      </c>
      <c r="C96">
        <v>124</v>
      </c>
      <c r="D96">
        <v>324.26111111111112</v>
      </c>
      <c r="E96" s="2">
        <v>3.4500000000000171</v>
      </c>
    </row>
    <row r="97" spans="1:5" x14ac:dyDescent="0.2">
      <c r="A97">
        <v>51.666666666666664</v>
      </c>
      <c r="B97">
        <v>136.4</v>
      </c>
      <c r="C97">
        <v>125</v>
      </c>
      <c r="D97">
        <v>324.81666666666672</v>
      </c>
      <c r="E97" s="2">
        <v>3.5999999999999943</v>
      </c>
    </row>
    <row r="98" spans="1:5" x14ac:dyDescent="0.2">
      <c r="A98">
        <v>52.222222222222221</v>
      </c>
      <c r="B98">
        <v>140.1</v>
      </c>
      <c r="C98">
        <v>126</v>
      </c>
      <c r="D98">
        <v>325.37222222222226</v>
      </c>
      <c r="E98" s="2">
        <v>3.6999999999999886</v>
      </c>
    </row>
    <row r="99" spans="1:5" x14ac:dyDescent="0.2">
      <c r="A99">
        <v>52.777777777777779</v>
      </c>
      <c r="B99">
        <v>143.9</v>
      </c>
      <c r="C99">
        <v>127</v>
      </c>
      <c r="D99">
        <v>325.92777777777781</v>
      </c>
      <c r="E99" s="2">
        <v>3.8000000000000114</v>
      </c>
    </row>
    <row r="100" spans="1:5" x14ac:dyDescent="0.2">
      <c r="A100">
        <v>53.333333333333336</v>
      </c>
      <c r="B100">
        <v>147.80000000000001</v>
      </c>
      <c r="C100">
        <v>128</v>
      </c>
      <c r="D100">
        <v>326.48333333333335</v>
      </c>
      <c r="E100" s="2">
        <v>3.9000000000000057</v>
      </c>
    </row>
    <row r="101" spans="1:5" x14ac:dyDescent="0.2">
      <c r="A101">
        <v>53.888888888888886</v>
      </c>
      <c r="B101">
        <v>151.80000000000001</v>
      </c>
      <c r="C101">
        <v>129</v>
      </c>
      <c r="D101">
        <v>327.03888888888895</v>
      </c>
      <c r="E101" s="2">
        <v>4</v>
      </c>
    </row>
    <row r="102" spans="1:5" x14ac:dyDescent="0.2">
      <c r="A102">
        <v>54.444444444444443</v>
      </c>
      <c r="B102">
        <v>155.9</v>
      </c>
      <c r="C102">
        <v>130</v>
      </c>
      <c r="D102">
        <v>327.59444444444449</v>
      </c>
      <c r="E102" s="2">
        <v>4.0999999999999943</v>
      </c>
    </row>
    <row r="103" spans="1:5" x14ac:dyDescent="0.2">
      <c r="A103">
        <v>55</v>
      </c>
      <c r="B103">
        <v>160.30000000000001</v>
      </c>
      <c r="C103">
        <v>131</v>
      </c>
      <c r="D103">
        <v>328.15000000000003</v>
      </c>
      <c r="E103" s="2">
        <v>4.4000000000000057</v>
      </c>
    </row>
    <row r="104" spans="1:5" x14ac:dyDescent="0.2">
      <c r="A104">
        <v>55.555555555555557</v>
      </c>
      <c r="B104">
        <v>164.7</v>
      </c>
      <c r="C104">
        <v>132</v>
      </c>
      <c r="D104">
        <v>328.70555555555558</v>
      </c>
      <c r="E104" s="2">
        <v>4.3999999999999773</v>
      </c>
    </row>
    <row r="105" spans="1:5" x14ac:dyDescent="0.2">
      <c r="A105">
        <v>56.111111111111114</v>
      </c>
      <c r="B105">
        <v>169.3</v>
      </c>
      <c r="C105">
        <v>133</v>
      </c>
      <c r="D105">
        <v>329.26111111111112</v>
      </c>
      <c r="E105" s="2">
        <v>4.6000000000000227</v>
      </c>
    </row>
    <row r="106" spans="1:5" x14ac:dyDescent="0.2">
      <c r="A106">
        <v>56.666666666666664</v>
      </c>
      <c r="B106">
        <v>174</v>
      </c>
      <c r="C106">
        <v>134</v>
      </c>
      <c r="D106">
        <v>329.81666666666672</v>
      </c>
      <c r="E106" s="2">
        <v>4.6999999999999886</v>
      </c>
    </row>
    <row r="107" spans="1:5" x14ac:dyDescent="0.2">
      <c r="A107">
        <v>57.222222222222221</v>
      </c>
      <c r="B107">
        <v>178.9</v>
      </c>
      <c r="C107">
        <v>135</v>
      </c>
      <c r="D107">
        <v>330.37222222222226</v>
      </c>
      <c r="E107" s="2">
        <v>4.9000000000000057</v>
      </c>
    </row>
    <row r="108" spans="1:5" x14ac:dyDescent="0.2">
      <c r="A108">
        <v>57.777777777777779</v>
      </c>
      <c r="B108">
        <v>183.9</v>
      </c>
      <c r="C108">
        <v>136</v>
      </c>
      <c r="D108">
        <v>330.92777777777781</v>
      </c>
      <c r="E108" s="2">
        <v>5</v>
      </c>
    </row>
    <row r="109" spans="1:5" x14ac:dyDescent="0.2">
      <c r="A109">
        <v>58.333333333333336</v>
      </c>
      <c r="B109">
        <v>189</v>
      </c>
      <c r="C109">
        <v>137</v>
      </c>
      <c r="D109">
        <v>331.48333333333335</v>
      </c>
      <c r="E109" s="2">
        <v>5.0999999999999943</v>
      </c>
    </row>
    <row r="110" spans="1:5" x14ac:dyDescent="0.2">
      <c r="A110">
        <v>58.888888888888886</v>
      </c>
      <c r="B110">
        <v>194.4</v>
      </c>
      <c r="C110">
        <v>138</v>
      </c>
      <c r="D110">
        <v>332.03888888888895</v>
      </c>
      <c r="E110" s="2">
        <v>5.4000000000000057</v>
      </c>
    </row>
    <row r="111" spans="1:5" x14ac:dyDescent="0.2">
      <c r="A111">
        <v>59.444444444444443</v>
      </c>
      <c r="B111">
        <v>199.9</v>
      </c>
      <c r="C111">
        <v>139</v>
      </c>
      <c r="D111">
        <v>332.59444444444449</v>
      </c>
      <c r="E111" s="2">
        <v>5.5</v>
      </c>
    </row>
    <row r="112" spans="1:5" x14ac:dyDescent="0.2">
      <c r="A112">
        <v>60</v>
      </c>
      <c r="B112">
        <v>205.7</v>
      </c>
      <c r="C112">
        <v>140</v>
      </c>
      <c r="D112">
        <v>333.15000000000003</v>
      </c>
      <c r="E112" s="2">
        <v>5.7999999999999829</v>
      </c>
    </row>
  </sheetData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zoomScaleNormal="100" workbookViewId="0">
      <selection activeCell="H17" sqref="H17"/>
    </sheetView>
  </sheetViews>
  <sheetFormatPr defaultRowHeight="12.9" x14ac:dyDescent="0.2"/>
  <sheetData>
    <row r="1" spans="1:15" x14ac:dyDescent="0.2">
      <c r="A1" t="s">
        <v>0</v>
      </c>
    </row>
    <row r="2" spans="1:15" x14ac:dyDescent="0.2">
      <c r="A2" t="s">
        <v>4</v>
      </c>
      <c r="B2" t="s">
        <v>2</v>
      </c>
      <c r="C2" t="s">
        <v>1</v>
      </c>
      <c r="D2" t="s">
        <v>5</v>
      </c>
      <c r="E2" t="s">
        <v>3</v>
      </c>
      <c r="J2" t="s">
        <v>4</v>
      </c>
      <c r="K2" t="s">
        <v>2</v>
      </c>
      <c r="O2" t="s">
        <v>9</v>
      </c>
    </row>
    <row r="3" spans="1:15" x14ac:dyDescent="0.2">
      <c r="A3">
        <v>-0.55555555555555558</v>
      </c>
      <c r="B3">
        <v>11.333</v>
      </c>
      <c r="C3">
        <v>31</v>
      </c>
      <c r="D3">
        <v>272.59444444444443</v>
      </c>
      <c r="G3" t="s">
        <v>7</v>
      </c>
      <c r="J3">
        <v>20</v>
      </c>
      <c r="K3">
        <v>32.42</v>
      </c>
      <c r="L3">
        <f>Coeff1*J3^2+Coeff2*J3+Coeff3</f>
        <v>32.739952948900296</v>
      </c>
      <c r="M3">
        <f>K3-L3</f>
        <v>-0.31995294890029413</v>
      </c>
    </row>
    <row r="4" spans="1:15" x14ac:dyDescent="0.2">
      <c r="A4">
        <v>0</v>
      </c>
      <c r="B4">
        <v>11.757999999999999</v>
      </c>
      <c r="C4">
        <v>32</v>
      </c>
      <c r="D4">
        <v>273.14999999999998</v>
      </c>
      <c r="E4">
        <v>0.42499999999999893</v>
      </c>
      <c r="G4" t="s">
        <v>6</v>
      </c>
      <c r="J4">
        <v>20.555555555555557</v>
      </c>
      <c r="K4">
        <v>33.25</v>
      </c>
      <c r="L4">
        <f>Coeff1*J4^2+Coeff2*J4+Coeff3</f>
        <v>33.462580515738388</v>
      </c>
      <c r="M4">
        <f t="shared" ref="M4:M39" si="0">K4-L4</f>
        <v>-0.21258051573838799</v>
      </c>
    </row>
    <row r="5" spans="1:15" x14ac:dyDescent="0.2">
      <c r="A5">
        <v>0.55555555555555558</v>
      </c>
      <c r="B5">
        <v>12.169</v>
      </c>
      <c r="C5">
        <v>33</v>
      </c>
      <c r="D5">
        <v>273.70555555555558</v>
      </c>
      <c r="E5">
        <v>0.41100000000000136</v>
      </c>
      <c r="J5">
        <v>21.111111111111111</v>
      </c>
      <c r="K5">
        <v>34.090000000000003</v>
      </c>
      <c r="L5">
        <f t="shared" ref="L5:L39" si="1">0.0519*J5^2-0.8054*J5+28.075</f>
        <v>34.202851851851847</v>
      </c>
      <c r="M5">
        <f t="shared" si="0"/>
        <v>-0.11285185185184332</v>
      </c>
    </row>
    <row r="6" spans="1:15" x14ac:dyDescent="0.2">
      <c r="A6">
        <v>1.1111111111111112</v>
      </c>
      <c r="B6">
        <v>12.585000000000001</v>
      </c>
      <c r="C6">
        <v>34</v>
      </c>
      <c r="D6">
        <v>274.26111111111112</v>
      </c>
      <c r="E6">
        <v>0.41600000000000037</v>
      </c>
      <c r="G6" t="s">
        <v>8</v>
      </c>
      <c r="J6">
        <v>21.666666666666668</v>
      </c>
      <c r="K6">
        <v>34.950000000000003</v>
      </c>
      <c r="L6">
        <f t="shared" si="1"/>
        <v>34.988833333333332</v>
      </c>
      <c r="M6">
        <f t="shared" si="0"/>
        <v>-3.8833333333329279E-2</v>
      </c>
    </row>
    <row r="7" spans="1:15" x14ac:dyDescent="0.2">
      <c r="A7">
        <v>1.6666666666666667</v>
      </c>
      <c r="B7">
        <v>13.007999999999999</v>
      </c>
      <c r="C7">
        <v>35</v>
      </c>
      <c r="D7">
        <v>274.81666666666666</v>
      </c>
      <c r="E7">
        <v>0.42299999999999827</v>
      </c>
      <c r="G7" t="s">
        <v>13</v>
      </c>
      <c r="J7">
        <v>22.222222222222221</v>
      </c>
      <c r="K7">
        <v>35.83</v>
      </c>
      <c r="L7">
        <f t="shared" si="1"/>
        <v>35.806851851851853</v>
      </c>
      <c r="M7">
        <f t="shared" si="0"/>
        <v>2.3148148148145253E-2</v>
      </c>
    </row>
    <row r="8" spans="1:15" x14ac:dyDescent="0.2">
      <c r="A8">
        <v>2.2222222222222223</v>
      </c>
      <c r="B8">
        <v>13.438000000000001</v>
      </c>
      <c r="C8">
        <v>36</v>
      </c>
      <c r="D8">
        <v>275.37222222222221</v>
      </c>
      <c r="E8">
        <v>0.43000000000000149</v>
      </c>
      <c r="G8" t="s">
        <v>14</v>
      </c>
      <c r="J8">
        <v>22.777777777777779</v>
      </c>
      <c r="K8">
        <v>36.74</v>
      </c>
      <c r="L8">
        <f t="shared" si="1"/>
        <v>36.656907407407417</v>
      </c>
      <c r="M8">
        <f t="shared" si="0"/>
        <v>8.309259259258539E-2</v>
      </c>
    </row>
    <row r="9" spans="1:15" ht="14.95" x14ac:dyDescent="0.2">
      <c r="A9">
        <v>2.7777777777777777</v>
      </c>
      <c r="B9">
        <v>13.874000000000001</v>
      </c>
      <c r="C9">
        <v>37</v>
      </c>
      <c r="D9">
        <v>275.92777777777781</v>
      </c>
      <c r="E9">
        <v>0.43599999999999994</v>
      </c>
      <c r="G9" s="7" t="s">
        <v>10</v>
      </c>
      <c r="J9">
        <v>23.333333333333332</v>
      </c>
      <c r="K9">
        <v>37.659999999999997</v>
      </c>
      <c r="L9">
        <f t="shared" si="1"/>
        <v>37.538999999999994</v>
      </c>
      <c r="M9">
        <f t="shared" si="0"/>
        <v>0.12100000000000222</v>
      </c>
    </row>
    <row r="10" spans="1:15" ht="14.95" x14ac:dyDescent="0.2">
      <c r="A10">
        <v>3.3333333333333335</v>
      </c>
      <c r="B10">
        <v>14.319000000000001</v>
      </c>
      <c r="C10">
        <v>38</v>
      </c>
      <c r="D10">
        <v>276.48333333333335</v>
      </c>
      <c r="E10">
        <v>0.44500000000000028</v>
      </c>
      <c r="G10" s="7" t="s">
        <v>11</v>
      </c>
      <c r="J10">
        <v>23.888888888888889</v>
      </c>
      <c r="K10">
        <v>38.61</v>
      </c>
      <c r="L10">
        <f t="shared" si="1"/>
        <v>38.453129629629629</v>
      </c>
      <c r="M10">
        <f t="shared" si="0"/>
        <v>0.15687037037037044</v>
      </c>
    </row>
    <row r="11" spans="1:15" ht="14.95" x14ac:dyDescent="0.2">
      <c r="A11">
        <v>3.8888888888888888</v>
      </c>
      <c r="B11">
        <v>14.771000000000001</v>
      </c>
      <c r="C11">
        <v>39</v>
      </c>
      <c r="D11">
        <v>277.03888888888889</v>
      </c>
      <c r="E11">
        <v>0.45199999999999996</v>
      </c>
      <c r="G11" s="7" t="s">
        <v>15</v>
      </c>
      <c r="J11">
        <v>24.444444444444443</v>
      </c>
      <c r="K11">
        <v>39.57</v>
      </c>
      <c r="L11">
        <f t="shared" si="1"/>
        <v>39.399296296296299</v>
      </c>
      <c r="M11">
        <f t="shared" si="0"/>
        <v>0.17070370370370114</v>
      </c>
    </row>
    <row r="12" spans="1:15" ht="14.95" x14ac:dyDescent="0.2">
      <c r="A12">
        <v>4.4444444444444446</v>
      </c>
      <c r="B12">
        <v>15.23</v>
      </c>
      <c r="C12">
        <v>40</v>
      </c>
      <c r="D12">
        <v>277.59444444444443</v>
      </c>
      <c r="E12">
        <v>0.45899999999999963</v>
      </c>
      <c r="G12" s="7" t="s">
        <v>12</v>
      </c>
      <c r="J12">
        <v>25</v>
      </c>
      <c r="K12">
        <v>40.57</v>
      </c>
      <c r="L12">
        <f t="shared" si="1"/>
        <v>40.377499999999998</v>
      </c>
      <c r="M12">
        <f t="shared" si="0"/>
        <v>0.19250000000000256</v>
      </c>
    </row>
    <row r="13" spans="1:15" x14ac:dyDescent="0.2">
      <c r="A13">
        <v>5</v>
      </c>
      <c r="B13">
        <v>15.696999999999999</v>
      </c>
      <c r="C13">
        <v>41</v>
      </c>
      <c r="D13">
        <v>278.14999999999998</v>
      </c>
      <c r="E13">
        <v>0.46699999999999875</v>
      </c>
      <c r="G13">
        <f t="array" ref="G13">INDEX(LINEST(y,x^{1,2}),1)</f>
        <v>5.1932108858424662E-2</v>
      </c>
      <c r="J13">
        <v>25.555555555555557</v>
      </c>
      <c r="K13">
        <v>41.58</v>
      </c>
      <c r="L13">
        <f t="shared" si="1"/>
        <v>41.387740740740746</v>
      </c>
      <c r="M13">
        <f t="shared" si="0"/>
        <v>0.19225925925925225</v>
      </c>
    </row>
    <row r="14" spans="1:15" x14ac:dyDescent="0.2">
      <c r="A14">
        <v>5.5555555555555554</v>
      </c>
      <c r="B14">
        <v>16.172000000000001</v>
      </c>
      <c r="C14">
        <v>42</v>
      </c>
      <c r="D14">
        <v>278.70555555555558</v>
      </c>
      <c r="E14">
        <v>0.47500000000000142</v>
      </c>
      <c r="G14">
        <f t="array" ref="G14">INDEX(LINEST(y,x^{1,2}),1,2)</f>
        <v>-0.80540590561643188</v>
      </c>
      <c r="J14">
        <v>26.111111111111111</v>
      </c>
      <c r="K14">
        <v>42.62</v>
      </c>
      <c r="L14">
        <f t="shared" si="1"/>
        <v>42.430018518518516</v>
      </c>
      <c r="M14">
        <f t="shared" si="0"/>
        <v>0.18998148148148175</v>
      </c>
    </row>
    <row r="15" spans="1:15" x14ac:dyDescent="0.2">
      <c r="A15">
        <v>6.1111111111111107</v>
      </c>
      <c r="B15">
        <v>16.657</v>
      </c>
      <c r="C15">
        <v>43</v>
      </c>
      <c r="D15">
        <v>279.26111111111112</v>
      </c>
      <c r="E15">
        <v>0.48499999999999943</v>
      </c>
      <c r="G15">
        <f>INDEX(LINEST(y,x^{1,2}),1,3)</f>
        <v>28.075227517859062</v>
      </c>
      <c r="J15">
        <v>26.666666666666668</v>
      </c>
      <c r="K15">
        <v>43.69</v>
      </c>
      <c r="L15">
        <f t="shared" si="1"/>
        <v>43.504333333333335</v>
      </c>
      <c r="M15">
        <f t="shared" si="0"/>
        <v>0.18566666666666265</v>
      </c>
    </row>
    <row r="16" spans="1:15" x14ac:dyDescent="0.2">
      <c r="A16">
        <v>6.666666666666667</v>
      </c>
      <c r="B16">
        <v>17.149000000000001</v>
      </c>
      <c r="C16">
        <v>44</v>
      </c>
      <c r="D16">
        <v>279.81666666666666</v>
      </c>
      <c r="E16">
        <v>0.49200000000000088</v>
      </c>
      <c r="J16">
        <v>27.222222222222221</v>
      </c>
      <c r="K16">
        <v>44.78</v>
      </c>
      <c r="L16">
        <f t="shared" si="1"/>
        <v>44.610685185185176</v>
      </c>
      <c r="M16">
        <f t="shared" si="0"/>
        <v>0.16931481481482535</v>
      </c>
    </row>
    <row r="17" spans="1:13" x14ac:dyDescent="0.2">
      <c r="A17">
        <v>7.2222222222222223</v>
      </c>
      <c r="B17">
        <v>17.649999999999999</v>
      </c>
      <c r="C17">
        <v>45</v>
      </c>
      <c r="D17">
        <v>280.37222222222221</v>
      </c>
      <c r="E17">
        <v>0.50099999999999767</v>
      </c>
      <c r="J17">
        <v>27.777777777777779</v>
      </c>
      <c r="K17">
        <v>45.9</v>
      </c>
      <c r="L17">
        <f t="shared" si="1"/>
        <v>45.749074074074073</v>
      </c>
      <c r="M17">
        <f t="shared" si="0"/>
        <v>0.15092592592592524</v>
      </c>
    </row>
    <row r="18" spans="1:13" x14ac:dyDescent="0.2">
      <c r="A18">
        <v>7.7777777777777777</v>
      </c>
      <c r="B18">
        <v>18.161000000000001</v>
      </c>
      <c r="C18">
        <v>46</v>
      </c>
      <c r="D18">
        <v>280.92777777777781</v>
      </c>
      <c r="E18">
        <v>0.51100000000000279</v>
      </c>
      <c r="J18">
        <v>28.333333333333332</v>
      </c>
      <c r="K18">
        <v>47.04</v>
      </c>
      <c r="L18">
        <f t="shared" si="1"/>
        <v>46.919499999999999</v>
      </c>
      <c r="M18">
        <f t="shared" si="0"/>
        <v>0.12049999999999983</v>
      </c>
    </row>
    <row r="19" spans="1:13" x14ac:dyDescent="0.2">
      <c r="A19">
        <v>8.3333333333333339</v>
      </c>
      <c r="B19">
        <v>18.68</v>
      </c>
      <c r="C19">
        <v>47</v>
      </c>
      <c r="D19">
        <v>281.48333333333335</v>
      </c>
      <c r="E19">
        <v>0.51899999999999835</v>
      </c>
      <c r="J19">
        <v>28.888888888888889</v>
      </c>
      <c r="K19">
        <v>48.22</v>
      </c>
      <c r="L19">
        <f t="shared" si="1"/>
        <v>48.121962962962968</v>
      </c>
      <c r="M19">
        <f t="shared" si="0"/>
        <v>9.8037037037030927E-2</v>
      </c>
    </row>
    <row r="20" spans="1:13" x14ac:dyDescent="0.2">
      <c r="A20">
        <v>8.8888888888888893</v>
      </c>
      <c r="B20">
        <v>19.210999999999999</v>
      </c>
      <c r="C20">
        <v>48</v>
      </c>
      <c r="D20">
        <v>282.03888888888889</v>
      </c>
      <c r="E20">
        <v>0.53099999999999881</v>
      </c>
      <c r="J20">
        <v>29.444444444444443</v>
      </c>
      <c r="K20">
        <v>49.43</v>
      </c>
      <c r="L20">
        <f t="shared" si="1"/>
        <v>49.356462962962951</v>
      </c>
      <c r="M20">
        <f t="shared" si="0"/>
        <v>7.3537037037048947E-2</v>
      </c>
    </row>
    <row r="21" spans="1:13" x14ac:dyDescent="0.2">
      <c r="A21">
        <v>9.4444444444444446</v>
      </c>
      <c r="B21">
        <v>19.751000000000001</v>
      </c>
      <c r="C21">
        <v>49</v>
      </c>
      <c r="D21">
        <v>282.59444444444443</v>
      </c>
      <c r="E21">
        <v>0.5400000000000027</v>
      </c>
      <c r="J21">
        <v>30</v>
      </c>
      <c r="K21">
        <v>50.66</v>
      </c>
      <c r="L21">
        <f t="shared" si="1"/>
        <v>50.623000000000005</v>
      </c>
      <c r="M21">
        <f t="shared" si="0"/>
        <v>3.6999999999991928E-2</v>
      </c>
    </row>
    <row r="22" spans="1:13" x14ac:dyDescent="0.2">
      <c r="A22">
        <v>10</v>
      </c>
      <c r="B22">
        <v>20.3</v>
      </c>
      <c r="C22">
        <v>50</v>
      </c>
      <c r="D22">
        <v>283.14999999999998</v>
      </c>
      <c r="E22">
        <v>0.54899999999999949</v>
      </c>
      <c r="J22">
        <v>30.555555555555557</v>
      </c>
      <c r="K22">
        <v>51.93</v>
      </c>
      <c r="L22">
        <f t="shared" si="1"/>
        <v>51.92157407407408</v>
      </c>
      <c r="M22">
        <f t="shared" si="0"/>
        <v>8.4259259259198416E-3</v>
      </c>
    </row>
    <row r="23" spans="1:13" x14ac:dyDescent="0.2">
      <c r="A23">
        <v>10.555555555555555</v>
      </c>
      <c r="B23">
        <v>20.86</v>
      </c>
      <c r="C23">
        <v>51</v>
      </c>
      <c r="D23">
        <v>283.70555555555558</v>
      </c>
      <c r="E23">
        <v>0.55999999999999872</v>
      </c>
      <c r="J23">
        <v>31.111111111111111</v>
      </c>
      <c r="K23">
        <v>53.23</v>
      </c>
      <c r="L23">
        <f t="shared" si="1"/>
        <v>53.252185185185184</v>
      </c>
      <c r="M23">
        <f t="shared" si="0"/>
        <v>-2.218518518518664E-2</v>
      </c>
    </row>
    <row r="24" spans="1:13" x14ac:dyDescent="0.2">
      <c r="A24">
        <v>11.111111111111111</v>
      </c>
      <c r="B24">
        <v>21.43</v>
      </c>
      <c r="C24">
        <v>52</v>
      </c>
      <c r="D24">
        <v>284.26111111111112</v>
      </c>
      <c r="E24">
        <v>0.57000000000000028</v>
      </c>
      <c r="J24">
        <v>31.666666666666668</v>
      </c>
      <c r="K24">
        <v>54.56</v>
      </c>
      <c r="L24">
        <f t="shared" si="1"/>
        <v>54.614833333333337</v>
      </c>
      <c r="M24">
        <f t="shared" si="0"/>
        <v>-5.4833333333334622E-2</v>
      </c>
    </row>
    <row r="25" spans="1:13" x14ac:dyDescent="0.2">
      <c r="A25">
        <v>11.666666666666666</v>
      </c>
      <c r="B25">
        <v>22.02</v>
      </c>
      <c r="C25">
        <v>53</v>
      </c>
      <c r="D25">
        <v>284.81666666666672</v>
      </c>
      <c r="E25">
        <v>0.58999999999999986</v>
      </c>
      <c r="J25">
        <v>32.222222222222221</v>
      </c>
      <c r="K25">
        <v>55.93</v>
      </c>
      <c r="L25">
        <f t="shared" si="1"/>
        <v>56.009518518518519</v>
      </c>
      <c r="M25">
        <f t="shared" si="0"/>
        <v>-7.9518518518518988E-2</v>
      </c>
    </row>
    <row r="26" spans="1:13" x14ac:dyDescent="0.2">
      <c r="A26">
        <v>12.222222222222221</v>
      </c>
      <c r="B26">
        <v>22.61</v>
      </c>
      <c r="C26">
        <v>54</v>
      </c>
      <c r="D26">
        <v>285.37222222222226</v>
      </c>
      <c r="E26">
        <v>0.58999999999999986</v>
      </c>
      <c r="J26">
        <v>32.777777777777779</v>
      </c>
      <c r="K26">
        <v>57.33</v>
      </c>
      <c r="L26">
        <f t="shared" si="1"/>
        <v>57.436240740740736</v>
      </c>
      <c r="M26">
        <f t="shared" si="0"/>
        <v>-0.10624074074073775</v>
      </c>
    </row>
    <row r="27" spans="1:13" x14ac:dyDescent="0.2">
      <c r="A27">
        <v>12.777777777777779</v>
      </c>
      <c r="B27">
        <v>23.22</v>
      </c>
      <c r="C27">
        <v>55</v>
      </c>
      <c r="D27">
        <v>285.92777777777781</v>
      </c>
      <c r="E27">
        <v>0.60999999999999943</v>
      </c>
      <c r="J27">
        <v>33.333333333333336</v>
      </c>
      <c r="K27">
        <v>58.78</v>
      </c>
      <c r="L27">
        <f t="shared" si="1"/>
        <v>58.89500000000001</v>
      </c>
      <c r="M27">
        <f t="shared" si="0"/>
        <v>-0.11500000000000909</v>
      </c>
    </row>
    <row r="28" spans="1:13" x14ac:dyDescent="0.2">
      <c r="A28">
        <v>13.333333333333334</v>
      </c>
      <c r="B28">
        <v>23.84</v>
      </c>
      <c r="C28">
        <v>56</v>
      </c>
      <c r="D28">
        <v>286.48333333333335</v>
      </c>
      <c r="E28">
        <v>0.62000000000000099</v>
      </c>
      <c r="J28">
        <v>33.888888888888886</v>
      </c>
      <c r="K28">
        <v>60.25</v>
      </c>
      <c r="L28">
        <f t="shared" si="1"/>
        <v>60.385796296296292</v>
      </c>
      <c r="M28">
        <f t="shared" si="0"/>
        <v>-0.13579629629629153</v>
      </c>
    </row>
    <row r="29" spans="1:13" x14ac:dyDescent="0.2">
      <c r="A29">
        <v>13.888888888888889</v>
      </c>
      <c r="B29">
        <v>24.48</v>
      </c>
      <c r="C29">
        <v>57</v>
      </c>
      <c r="D29">
        <v>287.03888888888895</v>
      </c>
      <c r="E29">
        <v>0.64000000000000057</v>
      </c>
      <c r="J29">
        <v>34.444444444444443</v>
      </c>
      <c r="K29">
        <v>61.77</v>
      </c>
      <c r="L29">
        <f t="shared" si="1"/>
        <v>61.90862962962963</v>
      </c>
      <c r="M29">
        <f t="shared" si="0"/>
        <v>-0.13862962962962655</v>
      </c>
    </row>
    <row r="30" spans="1:13" x14ac:dyDescent="0.2">
      <c r="A30">
        <v>14.444444444444445</v>
      </c>
      <c r="B30">
        <v>25.12</v>
      </c>
      <c r="C30">
        <v>58</v>
      </c>
      <c r="D30">
        <v>287.59444444444449</v>
      </c>
      <c r="E30">
        <v>0.64000000000000057</v>
      </c>
      <c r="J30">
        <v>35</v>
      </c>
      <c r="K30">
        <v>63.32</v>
      </c>
      <c r="L30">
        <f t="shared" si="1"/>
        <v>63.463499999999996</v>
      </c>
      <c r="M30">
        <f t="shared" si="0"/>
        <v>-0.14349999999999596</v>
      </c>
    </row>
    <row r="31" spans="1:13" x14ac:dyDescent="0.2">
      <c r="A31">
        <v>15</v>
      </c>
      <c r="B31">
        <v>25.78</v>
      </c>
      <c r="C31">
        <v>59</v>
      </c>
      <c r="D31">
        <v>288.15000000000003</v>
      </c>
      <c r="E31">
        <v>0.66000000000000014</v>
      </c>
      <c r="J31">
        <v>35.555555555555557</v>
      </c>
      <c r="K31">
        <v>64.92</v>
      </c>
      <c r="L31">
        <f t="shared" si="1"/>
        <v>65.05040740740742</v>
      </c>
      <c r="M31">
        <f t="shared" si="0"/>
        <v>-0.13040740740741796</v>
      </c>
    </row>
    <row r="32" spans="1:13" x14ac:dyDescent="0.2">
      <c r="A32">
        <v>15.555555555555555</v>
      </c>
      <c r="B32">
        <v>26.46</v>
      </c>
      <c r="C32">
        <v>60</v>
      </c>
      <c r="D32">
        <v>288.70555555555558</v>
      </c>
      <c r="E32">
        <v>0.67999999999999972</v>
      </c>
      <c r="J32">
        <v>36.111111111111114</v>
      </c>
      <c r="K32">
        <v>66.55</v>
      </c>
      <c r="L32">
        <f t="shared" si="1"/>
        <v>66.669351851851857</v>
      </c>
      <c r="M32">
        <f t="shared" si="0"/>
        <v>-0.11935185185186015</v>
      </c>
    </row>
    <row r="33" spans="1:13" x14ac:dyDescent="0.2">
      <c r="A33">
        <v>16.111111111111111</v>
      </c>
      <c r="B33">
        <v>27.15</v>
      </c>
      <c r="C33">
        <v>61</v>
      </c>
      <c r="D33">
        <v>289.26111111111112</v>
      </c>
      <c r="E33">
        <v>0.68999999999999773</v>
      </c>
      <c r="J33">
        <v>36.666666666666664</v>
      </c>
      <c r="K33">
        <v>68.23</v>
      </c>
      <c r="L33">
        <f t="shared" si="1"/>
        <v>68.320333333333323</v>
      </c>
      <c r="M33">
        <f t="shared" si="0"/>
        <v>-9.0333333333319388E-2</v>
      </c>
    </row>
    <row r="34" spans="1:13" x14ac:dyDescent="0.2">
      <c r="A34">
        <v>16.666666666666668</v>
      </c>
      <c r="B34">
        <v>27.85</v>
      </c>
      <c r="C34">
        <v>62</v>
      </c>
      <c r="D34">
        <v>289.81666666666672</v>
      </c>
      <c r="E34">
        <v>0.70000000000000284</v>
      </c>
      <c r="J34">
        <v>37.222222222222221</v>
      </c>
      <c r="K34">
        <v>69.959999999999994</v>
      </c>
      <c r="L34">
        <f t="shared" si="1"/>
        <v>70.003351851851846</v>
      </c>
      <c r="M34">
        <f t="shared" si="0"/>
        <v>-4.335185185185253E-2</v>
      </c>
    </row>
    <row r="35" spans="1:13" x14ac:dyDescent="0.2">
      <c r="A35">
        <v>17.222222222222221</v>
      </c>
      <c r="B35">
        <v>28.57</v>
      </c>
      <c r="C35">
        <v>63</v>
      </c>
      <c r="D35">
        <v>290.37222222222226</v>
      </c>
      <c r="E35">
        <v>0.71999999999999886</v>
      </c>
      <c r="J35">
        <v>37.777777777777779</v>
      </c>
      <c r="K35">
        <v>71.73</v>
      </c>
      <c r="L35">
        <f t="shared" si="1"/>
        <v>71.718407407407412</v>
      </c>
      <c r="M35">
        <f t="shared" si="0"/>
        <v>1.1592592592592155E-2</v>
      </c>
    </row>
    <row r="36" spans="1:13" x14ac:dyDescent="0.2">
      <c r="A36">
        <v>17.777777777777779</v>
      </c>
      <c r="B36">
        <v>29.31</v>
      </c>
      <c r="C36">
        <v>64</v>
      </c>
      <c r="D36">
        <v>290.92777777777781</v>
      </c>
      <c r="E36">
        <v>0.73999999999999844</v>
      </c>
      <c r="J36">
        <v>38.333333333333336</v>
      </c>
      <c r="K36">
        <v>73.55</v>
      </c>
      <c r="L36">
        <f t="shared" si="1"/>
        <v>73.46550000000002</v>
      </c>
      <c r="M36">
        <f t="shared" si="0"/>
        <v>8.4499999999977149E-2</v>
      </c>
    </row>
    <row r="37" spans="1:13" x14ac:dyDescent="0.2">
      <c r="A37">
        <v>18.333333333333332</v>
      </c>
      <c r="B37">
        <v>30.06</v>
      </c>
      <c r="C37">
        <v>65</v>
      </c>
      <c r="D37">
        <v>291.48333333333335</v>
      </c>
      <c r="E37">
        <v>0.75</v>
      </c>
      <c r="J37">
        <v>38.888888888888886</v>
      </c>
      <c r="K37">
        <v>75.42</v>
      </c>
      <c r="L37">
        <f t="shared" si="1"/>
        <v>75.244629629629628</v>
      </c>
      <c r="M37">
        <f t="shared" si="0"/>
        <v>0.17537037037037351</v>
      </c>
    </row>
    <row r="38" spans="1:13" x14ac:dyDescent="0.2">
      <c r="A38">
        <v>18.888888888888889</v>
      </c>
      <c r="B38">
        <v>30.83</v>
      </c>
      <c r="C38">
        <v>66</v>
      </c>
      <c r="D38">
        <v>292.03888888888895</v>
      </c>
      <c r="E38">
        <v>0.76999999999999957</v>
      </c>
      <c r="J38">
        <v>39.444444444444443</v>
      </c>
      <c r="K38">
        <v>77.34</v>
      </c>
      <c r="L38">
        <f t="shared" si="1"/>
        <v>77.055796296296293</v>
      </c>
      <c r="M38">
        <f t="shared" si="0"/>
        <v>0.28420370370371018</v>
      </c>
    </row>
    <row r="39" spans="1:13" x14ac:dyDescent="0.2">
      <c r="A39">
        <v>19.444444444444443</v>
      </c>
      <c r="B39">
        <v>31.62</v>
      </c>
      <c r="C39">
        <v>67</v>
      </c>
      <c r="D39">
        <v>292.59444444444449</v>
      </c>
      <c r="E39">
        <v>0.7900000000000027</v>
      </c>
      <c r="J39">
        <v>40</v>
      </c>
      <c r="K39">
        <v>79.319999999999993</v>
      </c>
      <c r="L39">
        <f t="shared" si="1"/>
        <v>78.899000000000001</v>
      </c>
      <c r="M39">
        <f t="shared" si="0"/>
        <v>0.42099999999999227</v>
      </c>
    </row>
    <row r="40" spans="1:13" x14ac:dyDescent="0.2">
      <c r="A40">
        <v>20</v>
      </c>
      <c r="B40">
        <v>32.42</v>
      </c>
      <c r="C40">
        <v>68</v>
      </c>
      <c r="D40">
        <v>293.15000000000003</v>
      </c>
      <c r="E40">
        <v>0.80000000000000071</v>
      </c>
    </row>
    <row r="41" spans="1:13" x14ac:dyDescent="0.2">
      <c r="A41">
        <v>20.555555555555557</v>
      </c>
      <c r="B41">
        <v>33.25</v>
      </c>
      <c r="C41">
        <v>69</v>
      </c>
      <c r="D41">
        <v>293.70555555555558</v>
      </c>
      <c r="E41">
        <v>0.82999999999999829</v>
      </c>
    </row>
    <row r="42" spans="1:13" x14ac:dyDescent="0.2">
      <c r="A42">
        <v>21.111111111111111</v>
      </c>
      <c r="B42">
        <v>34.090000000000003</v>
      </c>
      <c r="C42">
        <v>70</v>
      </c>
      <c r="D42">
        <v>294.26111111111112</v>
      </c>
      <c r="E42">
        <v>0.84000000000000341</v>
      </c>
    </row>
    <row r="43" spans="1:13" x14ac:dyDescent="0.2">
      <c r="A43">
        <v>21.666666666666668</v>
      </c>
      <c r="B43">
        <v>34.950000000000003</v>
      </c>
      <c r="C43">
        <v>71</v>
      </c>
      <c r="D43">
        <v>294.81666666666672</v>
      </c>
      <c r="E43">
        <v>0.85999999999999943</v>
      </c>
    </row>
    <row r="44" spans="1:13" x14ac:dyDescent="0.2">
      <c r="A44">
        <v>22.222222222222221</v>
      </c>
      <c r="B44">
        <v>35.83</v>
      </c>
      <c r="C44">
        <v>72</v>
      </c>
      <c r="D44">
        <v>295.37222222222226</v>
      </c>
      <c r="E44">
        <v>0.87999999999999545</v>
      </c>
    </row>
    <row r="45" spans="1:13" x14ac:dyDescent="0.2">
      <c r="A45">
        <v>22.777777777777779</v>
      </c>
      <c r="B45">
        <v>36.74</v>
      </c>
      <c r="C45">
        <v>73</v>
      </c>
      <c r="D45">
        <v>295.92777777777781</v>
      </c>
      <c r="E45">
        <v>0.91000000000000369</v>
      </c>
    </row>
    <row r="46" spans="1:13" x14ac:dyDescent="0.2">
      <c r="A46">
        <v>23.333333333333332</v>
      </c>
      <c r="B46">
        <v>37.659999999999997</v>
      </c>
      <c r="C46">
        <v>74</v>
      </c>
      <c r="D46">
        <v>296.48333333333335</v>
      </c>
      <c r="E46">
        <v>0.9199999999999946</v>
      </c>
    </row>
    <row r="47" spans="1:13" x14ac:dyDescent="0.2">
      <c r="A47">
        <v>23.888888888888889</v>
      </c>
      <c r="B47">
        <v>38.61</v>
      </c>
      <c r="C47">
        <v>75</v>
      </c>
      <c r="D47">
        <v>297.03888888888895</v>
      </c>
      <c r="E47">
        <v>0.95000000000000284</v>
      </c>
    </row>
    <row r="48" spans="1:13" x14ac:dyDescent="0.2">
      <c r="A48">
        <v>24.444444444444443</v>
      </c>
      <c r="B48">
        <v>39.57</v>
      </c>
      <c r="C48">
        <v>76</v>
      </c>
      <c r="D48">
        <v>297.59444444444449</v>
      </c>
      <c r="E48">
        <v>0.96000000000000085</v>
      </c>
    </row>
    <row r="49" spans="1:5" x14ac:dyDescent="0.2">
      <c r="A49">
        <v>25</v>
      </c>
      <c r="B49">
        <v>40.57</v>
      </c>
      <c r="C49">
        <v>77</v>
      </c>
      <c r="D49">
        <v>298.15000000000003</v>
      </c>
      <c r="E49">
        <v>1</v>
      </c>
    </row>
    <row r="50" spans="1:5" x14ac:dyDescent="0.2">
      <c r="A50">
        <v>25.555555555555557</v>
      </c>
      <c r="B50">
        <v>41.58</v>
      </c>
      <c r="C50">
        <v>78</v>
      </c>
      <c r="D50">
        <v>298.70555555555558</v>
      </c>
      <c r="E50">
        <v>1.009999999999998</v>
      </c>
    </row>
    <row r="51" spans="1:5" x14ac:dyDescent="0.2">
      <c r="A51">
        <v>26.111111111111111</v>
      </c>
      <c r="B51">
        <v>42.62</v>
      </c>
      <c r="C51">
        <v>79</v>
      </c>
      <c r="D51">
        <v>299.26111111111112</v>
      </c>
      <c r="E51">
        <v>1.0399999999999991</v>
      </c>
    </row>
    <row r="52" spans="1:5" x14ac:dyDescent="0.2">
      <c r="A52">
        <v>26.666666666666668</v>
      </c>
      <c r="B52">
        <v>43.69</v>
      </c>
      <c r="C52">
        <v>80</v>
      </c>
      <c r="D52">
        <v>299.81666666666672</v>
      </c>
      <c r="E52">
        <v>1.0700000000000003</v>
      </c>
    </row>
    <row r="53" spans="1:5" x14ac:dyDescent="0.2">
      <c r="A53">
        <v>27.222222222222221</v>
      </c>
      <c r="B53">
        <v>44.78</v>
      </c>
      <c r="C53">
        <v>81</v>
      </c>
      <c r="D53">
        <v>300.37222222222226</v>
      </c>
      <c r="E53">
        <v>1.0900000000000034</v>
      </c>
    </row>
    <row r="54" spans="1:5" x14ac:dyDescent="0.2">
      <c r="A54">
        <v>27.777777777777779</v>
      </c>
      <c r="B54">
        <v>45.9</v>
      </c>
      <c r="C54">
        <v>82</v>
      </c>
      <c r="D54">
        <v>300.92777777777781</v>
      </c>
      <c r="E54">
        <v>1.1199999999999974</v>
      </c>
    </row>
    <row r="55" spans="1:5" x14ac:dyDescent="0.2">
      <c r="A55">
        <v>28.333333333333332</v>
      </c>
      <c r="B55">
        <v>47.04</v>
      </c>
      <c r="C55">
        <v>83</v>
      </c>
      <c r="D55">
        <v>301.48333333333335</v>
      </c>
      <c r="E55">
        <v>1.1400000000000006</v>
      </c>
    </row>
    <row r="56" spans="1:5" x14ac:dyDescent="0.2">
      <c r="A56">
        <v>28.888888888888889</v>
      </c>
      <c r="B56">
        <v>48.22</v>
      </c>
      <c r="C56">
        <v>84</v>
      </c>
      <c r="D56">
        <v>302.03888888888895</v>
      </c>
      <c r="E56">
        <v>1.1799999999999997</v>
      </c>
    </row>
    <row r="57" spans="1:5" x14ac:dyDescent="0.2">
      <c r="A57">
        <v>29.444444444444443</v>
      </c>
      <c r="B57">
        <v>49.43</v>
      </c>
      <c r="C57">
        <v>85</v>
      </c>
      <c r="D57">
        <v>302.59444444444449</v>
      </c>
      <c r="E57">
        <v>1.2100000000000009</v>
      </c>
    </row>
    <row r="58" spans="1:5" x14ac:dyDescent="0.2">
      <c r="A58">
        <v>30</v>
      </c>
      <c r="B58">
        <v>50.66</v>
      </c>
      <c r="C58">
        <v>86</v>
      </c>
      <c r="D58">
        <v>303.15000000000003</v>
      </c>
      <c r="E58">
        <v>1.2299999999999969</v>
      </c>
    </row>
    <row r="59" spans="1:5" x14ac:dyDescent="0.2">
      <c r="A59">
        <v>30.555555555555557</v>
      </c>
      <c r="B59">
        <v>51.93</v>
      </c>
      <c r="C59">
        <v>87</v>
      </c>
      <c r="D59">
        <v>303.70555555555558</v>
      </c>
      <c r="E59">
        <v>1.2700000000000031</v>
      </c>
    </row>
    <row r="60" spans="1:5" x14ac:dyDescent="0.2">
      <c r="A60">
        <v>31.111111111111111</v>
      </c>
      <c r="B60">
        <v>53.23</v>
      </c>
      <c r="C60">
        <v>88</v>
      </c>
      <c r="D60">
        <v>304.26111111111112</v>
      </c>
      <c r="E60">
        <v>1.2999999999999972</v>
      </c>
    </row>
    <row r="61" spans="1:5" x14ac:dyDescent="0.2">
      <c r="A61">
        <v>31.666666666666668</v>
      </c>
      <c r="B61">
        <v>54.56</v>
      </c>
      <c r="C61">
        <v>89</v>
      </c>
      <c r="D61">
        <v>304.81666666666672</v>
      </c>
      <c r="E61">
        <v>1.3300000000000054</v>
      </c>
    </row>
    <row r="62" spans="1:5" x14ac:dyDescent="0.2">
      <c r="A62">
        <v>32.222222222222221</v>
      </c>
      <c r="B62">
        <v>55.93</v>
      </c>
      <c r="C62">
        <v>90</v>
      </c>
      <c r="D62">
        <v>305.37222222222226</v>
      </c>
      <c r="E62">
        <v>1.3699999999999974</v>
      </c>
    </row>
    <row r="63" spans="1:5" x14ac:dyDescent="0.2">
      <c r="A63">
        <v>32.777777777777779</v>
      </c>
      <c r="B63">
        <v>57.33</v>
      </c>
      <c r="C63">
        <v>91</v>
      </c>
      <c r="D63">
        <v>305.92777777777781</v>
      </c>
      <c r="E63">
        <v>1.3999999999999986</v>
      </c>
    </row>
    <row r="64" spans="1:5" x14ac:dyDescent="0.2">
      <c r="A64">
        <v>33.333333333333336</v>
      </c>
      <c r="B64">
        <v>58.78</v>
      </c>
      <c r="C64">
        <v>92</v>
      </c>
      <c r="D64">
        <v>306.48333333333335</v>
      </c>
      <c r="E64">
        <v>1.4500000000000028</v>
      </c>
    </row>
    <row r="65" spans="1:5" x14ac:dyDescent="0.2">
      <c r="A65">
        <v>33.888888888888886</v>
      </c>
      <c r="B65">
        <v>60.25</v>
      </c>
      <c r="C65">
        <v>93</v>
      </c>
      <c r="D65">
        <v>307.03888888888895</v>
      </c>
      <c r="E65">
        <v>1.4699999999999989</v>
      </c>
    </row>
    <row r="66" spans="1:5" x14ac:dyDescent="0.2">
      <c r="A66">
        <v>34.444444444444443</v>
      </c>
      <c r="B66">
        <v>61.77</v>
      </c>
      <c r="C66">
        <v>94</v>
      </c>
      <c r="D66">
        <v>307.59444444444449</v>
      </c>
      <c r="E66">
        <v>1.5200000000000031</v>
      </c>
    </row>
    <row r="67" spans="1:5" x14ac:dyDescent="0.2">
      <c r="A67">
        <v>35</v>
      </c>
      <c r="B67">
        <v>63.32</v>
      </c>
      <c r="C67">
        <v>95</v>
      </c>
      <c r="D67">
        <v>308.15000000000003</v>
      </c>
      <c r="E67">
        <v>1.5499999999999972</v>
      </c>
    </row>
    <row r="68" spans="1:5" x14ac:dyDescent="0.2">
      <c r="A68">
        <v>35.555555555555557</v>
      </c>
      <c r="B68">
        <v>64.92</v>
      </c>
      <c r="C68">
        <v>96</v>
      </c>
      <c r="D68">
        <v>308.70555555555558</v>
      </c>
      <c r="E68">
        <v>1.6000000000000014</v>
      </c>
    </row>
    <row r="69" spans="1:5" x14ac:dyDescent="0.2">
      <c r="A69">
        <v>36.111111111111114</v>
      </c>
      <c r="B69">
        <v>66.55</v>
      </c>
      <c r="C69">
        <v>97</v>
      </c>
      <c r="D69">
        <v>309.26111111111112</v>
      </c>
      <c r="E69">
        <v>1.6299999999999955</v>
      </c>
    </row>
    <row r="70" spans="1:5" x14ac:dyDescent="0.2">
      <c r="A70">
        <v>36.666666666666664</v>
      </c>
      <c r="B70">
        <v>68.23</v>
      </c>
      <c r="C70">
        <v>98</v>
      </c>
      <c r="D70">
        <v>309.81666666666672</v>
      </c>
      <c r="E70">
        <v>1.6800000000000068</v>
      </c>
    </row>
    <row r="71" spans="1:5" x14ac:dyDescent="0.2">
      <c r="A71">
        <v>37.222222222222221</v>
      </c>
      <c r="B71">
        <v>69.959999999999994</v>
      </c>
      <c r="C71">
        <v>99</v>
      </c>
      <c r="D71">
        <v>310.37222222222226</v>
      </c>
      <c r="E71">
        <v>1.7299999999999898</v>
      </c>
    </row>
    <row r="72" spans="1:5" x14ac:dyDescent="0.2">
      <c r="A72">
        <v>37.777777777777779</v>
      </c>
      <c r="B72">
        <v>71.73</v>
      </c>
      <c r="C72">
        <v>100</v>
      </c>
      <c r="D72">
        <v>310.92777777777781</v>
      </c>
      <c r="E72">
        <v>1.7700000000000102</v>
      </c>
    </row>
    <row r="73" spans="1:5" x14ac:dyDescent="0.2">
      <c r="A73">
        <v>38.333333333333336</v>
      </c>
      <c r="B73">
        <v>73.55</v>
      </c>
      <c r="C73">
        <v>101</v>
      </c>
      <c r="D73">
        <v>311.48333333333335</v>
      </c>
      <c r="E73">
        <v>1.8199999999999932</v>
      </c>
    </row>
    <row r="74" spans="1:5" x14ac:dyDescent="0.2">
      <c r="A74">
        <v>38.888888888888886</v>
      </c>
      <c r="B74">
        <v>75.42</v>
      </c>
      <c r="C74">
        <v>102</v>
      </c>
      <c r="D74">
        <v>312.03888888888895</v>
      </c>
      <c r="E74">
        <v>1.8700000000000045</v>
      </c>
    </row>
    <row r="75" spans="1:5" x14ac:dyDescent="0.2">
      <c r="A75">
        <v>39.444444444444443</v>
      </c>
      <c r="B75">
        <v>77.34</v>
      </c>
      <c r="C75">
        <v>103</v>
      </c>
      <c r="D75">
        <v>312.59444444444449</v>
      </c>
      <c r="E75">
        <v>1.9200000000000017</v>
      </c>
    </row>
    <row r="76" spans="1:5" x14ac:dyDescent="0.2">
      <c r="A76">
        <v>40</v>
      </c>
      <c r="B76">
        <v>79.319999999999993</v>
      </c>
      <c r="C76">
        <v>104</v>
      </c>
      <c r="D76">
        <v>313.15000000000003</v>
      </c>
      <c r="E76">
        <v>1.9799999999999898</v>
      </c>
    </row>
    <row r="77" spans="1:5" x14ac:dyDescent="0.2">
      <c r="A77">
        <v>40.555555555555557</v>
      </c>
      <c r="B77">
        <v>81.34</v>
      </c>
      <c r="C77">
        <v>105</v>
      </c>
      <c r="D77">
        <v>313.70555555555558</v>
      </c>
      <c r="E77">
        <v>2.0200000000000102</v>
      </c>
    </row>
    <row r="78" spans="1:5" x14ac:dyDescent="0.2">
      <c r="A78">
        <v>41.111111111111114</v>
      </c>
      <c r="B78">
        <v>83.42</v>
      </c>
      <c r="C78">
        <v>106</v>
      </c>
      <c r="D78">
        <v>314.26111111111112</v>
      </c>
      <c r="E78">
        <v>2.0799999999999983</v>
      </c>
    </row>
    <row r="79" spans="1:5" x14ac:dyDescent="0.2">
      <c r="A79">
        <v>41.666666666666664</v>
      </c>
      <c r="B79">
        <v>85.56</v>
      </c>
      <c r="C79">
        <v>107</v>
      </c>
      <c r="D79">
        <v>314.81666666666672</v>
      </c>
      <c r="E79">
        <v>2.1400000000000006</v>
      </c>
    </row>
    <row r="80" spans="1:5" x14ac:dyDescent="0.2">
      <c r="A80">
        <v>42.222222222222221</v>
      </c>
      <c r="B80">
        <v>87.76</v>
      </c>
      <c r="C80">
        <v>108</v>
      </c>
      <c r="D80">
        <v>315.37222222222226</v>
      </c>
      <c r="E80">
        <v>2.2000000000000028</v>
      </c>
    </row>
    <row r="81" spans="1:5" x14ac:dyDescent="0.2">
      <c r="A81">
        <v>42.777777777777779</v>
      </c>
      <c r="B81">
        <v>90.03</v>
      </c>
      <c r="C81">
        <v>109</v>
      </c>
      <c r="D81">
        <v>315.92777777777781</v>
      </c>
      <c r="E81">
        <v>2.269999999999996</v>
      </c>
    </row>
    <row r="82" spans="1:5" x14ac:dyDescent="0.2">
      <c r="A82">
        <v>43.333333333333336</v>
      </c>
      <c r="B82">
        <v>92.34</v>
      </c>
      <c r="C82">
        <v>110</v>
      </c>
      <c r="D82">
        <v>316.48333333333335</v>
      </c>
      <c r="E82">
        <v>2.3100000000000023</v>
      </c>
    </row>
    <row r="83" spans="1:5" x14ac:dyDescent="0.2">
      <c r="A83">
        <v>43.888888888888886</v>
      </c>
      <c r="B83">
        <v>94.72</v>
      </c>
      <c r="C83">
        <v>111</v>
      </c>
      <c r="D83">
        <v>317.03888888888895</v>
      </c>
      <c r="E83">
        <v>2.3799999999999955</v>
      </c>
    </row>
    <row r="84" spans="1:5" x14ac:dyDescent="0.2">
      <c r="A84">
        <v>44.444444444444443</v>
      </c>
      <c r="B84">
        <v>97.18</v>
      </c>
      <c r="C84">
        <v>112</v>
      </c>
      <c r="D84">
        <v>317.59444444444449</v>
      </c>
      <c r="E84">
        <v>2.460000000000008</v>
      </c>
    </row>
    <row r="85" spans="1:5" x14ac:dyDescent="0.2">
      <c r="A85">
        <v>45</v>
      </c>
      <c r="B85">
        <v>99.71</v>
      </c>
      <c r="C85">
        <v>113</v>
      </c>
      <c r="D85">
        <v>318.15000000000003</v>
      </c>
      <c r="E85">
        <v>2.5299999999999869</v>
      </c>
    </row>
    <row r="86" spans="1:5" x14ac:dyDescent="0.2">
      <c r="A86">
        <v>45.555555555555557</v>
      </c>
      <c r="B86">
        <v>102.31</v>
      </c>
      <c r="C86">
        <v>114</v>
      </c>
      <c r="D86">
        <v>318.70555555555558</v>
      </c>
      <c r="E86">
        <v>2.6000000000000085</v>
      </c>
    </row>
    <row r="87" spans="1:5" x14ac:dyDescent="0.2">
      <c r="A87">
        <v>46.111111111111114</v>
      </c>
      <c r="B87">
        <v>104.98</v>
      </c>
      <c r="C87">
        <v>115</v>
      </c>
      <c r="D87">
        <v>319.26111111111112</v>
      </c>
      <c r="E87">
        <v>2.6700000000000017</v>
      </c>
    </row>
    <row r="88" spans="1:5" x14ac:dyDescent="0.2">
      <c r="A88">
        <v>46.666666666666664</v>
      </c>
      <c r="B88">
        <v>107.73</v>
      </c>
      <c r="C88">
        <v>116</v>
      </c>
      <c r="D88">
        <v>319.81666666666672</v>
      </c>
      <c r="E88">
        <v>2.75</v>
      </c>
    </row>
    <row r="89" spans="1:5" x14ac:dyDescent="0.2">
      <c r="A89">
        <v>47.222222222222221</v>
      </c>
      <c r="B89">
        <v>110.55</v>
      </c>
      <c r="C89">
        <v>117</v>
      </c>
      <c r="D89">
        <v>320.37222222222226</v>
      </c>
      <c r="E89">
        <v>2.8199999999999932</v>
      </c>
    </row>
    <row r="90" spans="1:5" x14ac:dyDescent="0.2">
      <c r="A90">
        <v>47.777777777777779</v>
      </c>
      <c r="B90">
        <v>113.46</v>
      </c>
      <c r="C90">
        <v>118</v>
      </c>
      <c r="D90">
        <v>320.92777777777781</v>
      </c>
      <c r="E90">
        <v>2.9099999999999966</v>
      </c>
    </row>
    <row r="91" spans="1:5" x14ac:dyDescent="0.2">
      <c r="A91">
        <v>48.333333333333336</v>
      </c>
      <c r="B91">
        <v>116.46</v>
      </c>
      <c r="C91">
        <v>119</v>
      </c>
      <c r="D91">
        <v>321.48333333333335</v>
      </c>
      <c r="E91">
        <v>3</v>
      </c>
    </row>
    <row r="92" spans="1:5" x14ac:dyDescent="0.2">
      <c r="A92">
        <v>48.888888888888886</v>
      </c>
      <c r="B92">
        <v>119.54</v>
      </c>
      <c r="C92">
        <v>120</v>
      </c>
      <c r="D92">
        <v>322.03888888888895</v>
      </c>
      <c r="E92">
        <v>3.0800000000000125</v>
      </c>
    </row>
    <row r="93" spans="1:5" x14ac:dyDescent="0.2">
      <c r="A93">
        <v>49.444444444444443</v>
      </c>
      <c r="B93">
        <v>122.72</v>
      </c>
      <c r="C93">
        <v>121</v>
      </c>
      <c r="D93">
        <v>322.59444444444449</v>
      </c>
      <c r="E93">
        <v>3.1799999999999926</v>
      </c>
    </row>
    <row r="94" spans="1:5" x14ac:dyDescent="0.2">
      <c r="A94">
        <v>50</v>
      </c>
      <c r="B94">
        <v>125.98</v>
      </c>
      <c r="C94">
        <v>122</v>
      </c>
      <c r="D94">
        <v>323.15000000000003</v>
      </c>
      <c r="E94">
        <v>3.2600000000000051</v>
      </c>
    </row>
    <row r="95" spans="1:5" x14ac:dyDescent="0.2">
      <c r="A95">
        <v>50.555555555555557</v>
      </c>
      <c r="B95">
        <v>129.35</v>
      </c>
      <c r="C95">
        <v>123</v>
      </c>
      <c r="D95">
        <v>323.70555555555558</v>
      </c>
      <c r="E95">
        <v>3.3699999999999903</v>
      </c>
    </row>
    <row r="96" spans="1:5" x14ac:dyDescent="0.2">
      <c r="A96">
        <v>51.111111111111114</v>
      </c>
      <c r="B96">
        <v>132.80000000000001</v>
      </c>
      <c r="C96">
        <v>124</v>
      </c>
      <c r="D96">
        <v>324.26111111111112</v>
      </c>
      <c r="E96">
        <v>3.4500000000000171</v>
      </c>
    </row>
    <row r="97" spans="1:5" x14ac:dyDescent="0.2">
      <c r="A97">
        <v>51.666666666666664</v>
      </c>
      <c r="B97">
        <v>136.4</v>
      </c>
      <c r="C97">
        <v>125</v>
      </c>
      <c r="D97">
        <v>324.81666666666672</v>
      </c>
      <c r="E97">
        <v>3.5999999999999943</v>
      </c>
    </row>
    <row r="98" spans="1:5" x14ac:dyDescent="0.2">
      <c r="A98">
        <v>52.222222222222221</v>
      </c>
      <c r="B98">
        <v>140.1</v>
      </c>
      <c r="C98">
        <v>126</v>
      </c>
      <c r="D98">
        <v>325.37222222222226</v>
      </c>
      <c r="E98">
        <v>3.6999999999999886</v>
      </c>
    </row>
    <row r="99" spans="1:5" x14ac:dyDescent="0.2">
      <c r="A99">
        <v>52.777777777777779</v>
      </c>
      <c r="B99">
        <v>143.9</v>
      </c>
      <c r="C99">
        <v>127</v>
      </c>
      <c r="D99">
        <v>325.92777777777781</v>
      </c>
      <c r="E99">
        <v>3.8000000000000114</v>
      </c>
    </row>
    <row r="100" spans="1:5" x14ac:dyDescent="0.2">
      <c r="A100">
        <v>53.333333333333336</v>
      </c>
      <c r="B100">
        <v>147.80000000000001</v>
      </c>
      <c r="C100">
        <v>128</v>
      </c>
      <c r="D100">
        <v>326.48333333333335</v>
      </c>
      <c r="E100">
        <v>3.9000000000000057</v>
      </c>
    </row>
    <row r="101" spans="1:5" x14ac:dyDescent="0.2">
      <c r="A101">
        <v>53.888888888888886</v>
      </c>
      <c r="B101">
        <v>151.80000000000001</v>
      </c>
      <c r="C101">
        <v>129</v>
      </c>
      <c r="D101">
        <v>327.03888888888895</v>
      </c>
      <c r="E101">
        <v>4</v>
      </c>
    </row>
    <row r="102" spans="1:5" x14ac:dyDescent="0.2">
      <c r="A102">
        <v>54.444444444444443</v>
      </c>
      <c r="B102">
        <v>155.9</v>
      </c>
      <c r="C102">
        <v>130</v>
      </c>
      <c r="D102">
        <v>327.59444444444449</v>
      </c>
      <c r="E102">
        <v>4.0999999999999943</v>
      </c>
    </row>
    <row r="103" spans="1:5" x14ac:dyDescent="0.2">
      <c r="A103">
        <v>55</v>
      </c>
      <c r="B103">
        <v>160.30000000000001</v>
      </c>
      <c r="C103">
        <v>131</v>
      </c>
      <c r="D103">
        <v>328.15000000000003</v>
      </c>
      <c r="E103">
        <v>4.4000000000000057</v>
      </c>
    </row>
    <row r="104" spans="1:5" x14ac:dyDescent="0.2">
      <c r="A104">
        <v>55.555555555555557</v>
      </c>
      <c r="B104">
        <v>164.7</v>
      </c>
      <c r="C104">
        <v>132</v>
      </c>
      <c r="D104">
        <v>328.70555555555558</v>
      </c>
      <c r="E104">
        <v>4.3999999999999773</v>
      </c>
    </row>
    <row r="105" spans="1:5" x14ac:dyDescent="0.2">
      <c r="A105">
        <v>56.111111111111114</v>
      </c>
      <c r="B105">
        <v>169.3</v>
      </c>
      <c r="C105">
        <v>133</v>
      </c>
      <c r="D105">
        <v>329.26111111111112</v>
      </c>
      <c r="E105">
        <v>4.6000000000000227</v>
      </c>
    </row>
    <row r="106" spans="1:5" x14ac:dyDescent="0.2">
      <c r="A106">
        <v>56.666666666666664</v>
      </c>
      <c r="B106">
        <v>174</v>
      </c>
      <c r="C106">
        <v>134</v>
      </c>
      <c r="D106">
        <v>329.81666666666672</v>
      </c>
      <c r="E106">
        <v>4.6999999999999886</v>
      </c>
    </row>
    <row r="107" spans="1:5" x14ac:dyDescent="0.2">
      <c r="A107">
        <v>57.222222222222221</v>
      </c>
      <c r="B107">
        <v>178.9</v>
      </c>
      <c r="C107">
        <v>135</v>
      </c>
      <c r="D107">
        <v>330.37222222222226</v>
      </c>
      <c r="E107">
        <v>4.9000000000000057</v>
      </c>
    </row>
    <row r="108" spans="1:5" x14ac:dyDescent="0.2">
      <c r="A108">
        <v>57.777777777777779</v>
      </c>
      <c r="B108">
        <v>183.9</v>
      </c>
      <c r="C108">
        <v>136</v>
      </c>
      <c r="D108">
        <v>330.92777777777781</v>
      </c>
      <c r="E108">
        <v>5</v>
      </c>
    </row>
    <row r="109" spans="1:5" x14ac:dyDescent="0.2">
      <c r="A109">
        <v>58.333333333333336</v>
      </c>
      <c r="B109">
        <v>189</v>
      </c>
      <c r="C109">
        <v>137</v>
      </c>
      <c r="D109">
        <v>331.48333333333335</v>
      </c>
      <c r="E109">
        <v>5.0999999999999943</v>
      </c>
    </row>
    <row r="110" spans="1:5" x14ac:dyDescent="0.2">
      <c r="A110">
        <v>58.888888888888886</v>
      </c>
      <c r="B110">
        <v>194.4</v>
      </c>
      <c r="C110">
        <v>138</v>
      </c>
      <c r="D110">
        <v>332.03888888888895</v>
      </c>
      <c r="E110">
        <v>5.4000000000000057</v>
      </c>
    </row>
    <row r="111" spans="1:5" x14ac:dyDescent="0.2">
      <c r="A111">
        <v>59.444444444444443</v>
      </c>
      <c r="B111">
        <v>199.9</v>
      </c>
      <c r="C111">
        <v>139</v>
      </c>
      <c r="D111">
        <v>332.59444444444449</v>
      </c>
      <c r="E111">
        <v>5.5</v>
      </c>
    </row>
    <row r="112" spans="1:5" x14ac:dyDescent="0.2">
      <c r="A112">
        <v>60</v>
      </c>
      <c r="B112">
        <v>205.7</v>
      </c>
      <c r="C112">
        <v>140</v>
      </c>
      <c r="D112">
        <v>333.15000000000003</v>
      </c>
      <c r="E112">
        <v>5.7999999999999829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Sheet2</vt:lpstr>
      <vt:lpstr>Coeff1</vt:lpstr>
      <vt:lpstr>Coeff2</vt:lpstr>
      <vt:lpstr>Coeff3</vt:lpstr>
      <vt:lpstr>x</vt:lpstr>
      <vt:lpstr>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K.</dc:creator>
  <cp:lastModifiedBy>GE User</cp:lastModifiedBy>
  <cp:revision>20</cp:revision>
  <dcterms:created xsi:type="dcterms:W3CDTF">2009-07-20T15:06:42Z</dcterms:created>
  <dcterms:modified xsi:type="dcterms:W3CDTF">2014-02-17T18:25:16Z</dcterms:modified>
</cp:coreProperties>
</file>