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HB\Lehre\Mechanik\Seminar\"/>
    </mc:Choice>
  </mc:AlternateContent>
  <xr:revisionPtr revIDLastSave="0" documentId="8_{E552C545-4016-4A33-AFEA-BCEB2C33DA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" l="1"/>
  <c r="L8" i="1"/>
  <c r="L7" i="1" l="1"/>
  <c r="L6" i="1"/>
  <c r="L5" i="1"/>
  <c r="L4" i="1"/>
  <c r="L3" i="1"/>
  <c r="L2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<sst xmlns="http://schemas.openxmlformats.org/spreadsheetml/2006/main" count="12" uniqueCount="12">
  <si>
    <t>Temperatur [in°C]</t>
  </si>
  <si>
    <t>MVR_E-PLA_Weiß_4636</t>
  </si>
  <si>
    <t>MVR_E-PLA_Schwarz_5026</t>
  </si>
  <si>
    <t>MVR_UM-PLA_Blau_4934</t>
  </si>
  <si>
    <t>MVR_UM-PLA_Rot_4935</t>
  </si>
  <si>
    <t>MVR_PLA-Kobaltblau_2944</t>
  </si>
  <si>
    <t>MVR_PLA-Kristallgrün_5013</t>
  </si>
  <si>
    <t>MVR_PLA-Schwarz_3666</t>
  </si>
  <si>
    <t>MVR_PLA-Aluminium_4759</t>
  </si>
  <si>
    <t>MVR_PLA-Alusilber_4843</t>
  </si>
  <si>
    <t>Mittelwert</t>
  </si>
  <si>
    <t>Standardabweichung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</si>
</sst>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2000"/>
              <a:t>Vergleich</a:t>
            </a:r>
            <a:r>
              <a:rPr lang="de-DE" sz="2000" baseline="0"/>
              <a:t> MVR-Werte verschiedener PLA-Filamente in Abhängigkeit von der Temperatur </a:t>
            </a:r>
            <a:endParaRPr lang="de-DE" sz="2000"/>
          </a:p>
        </c:rich>
      </c:tx>
      <c:layout>
        <c:manualLayout>
          <c:xMode val="edge"/>
          <c:yMode val="edge"/>
          <c:x val="0.17129946372256313"/>
          <c:y val="3.293175153408191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7795964589763572E-2"/>
          <c:y val="0.12723305261191159"/>
          <c:w val="0.87430981436384947"/>
          <c:h val="0.68371496495574635"/>
        </c:manualLayout>
      </c:layout>
      <c:scatterChart>
        <c:scatterStyle val="lineMarker"/>
        <c:varyColors val="0"/>
        <c:ser>
          <c:idx val="0"/>
          <c:order val="0"/>
          <c:tx>
            <c:v> E-PLA_Weiß_4636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Tabelle1!$B$2:$B$8</c:f>
              <c:numCache>
                <c:formatCode>General</c:formatCode>
                <c:ptCount val="7"/>
                <c:pt idx="0">
                  <c:v>4.8040000000000003</c:v>
                </c:pt>
                <c:pt idx="1">
                  <c:v>8.2989999999999995</c:v>
                </c:pt>
                <c:pt idx="2">
                  <c:v>12.201000000000001</c:v>
                </c:pt>
                <c:pt idx="3">
                  <c:v>18.190000000000001</c:v>
                </c:pt>
                <c:pt idx="4">
                  <c:v>29.44</c:v>
                </c:pt>
                <c:pt idx="5">
                  <c:v>44.792999999999999</c:v>
                </c:pt>
                <c:pt idx="6">
                  <c:v>64.742000000000004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68-4E3E-AAFB-0B112889720B}"/>
            </c:ext>
          </c:extLst>
        </c:ser>
        <c:ser>
          <c:idx val="1"/>
          <c:order val="1"/>
          <c:tx>
            <c:v>E-PLA_Schwarz_5026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Tabelle1!$C$2:$C$8</c:f>
              <c:numCache>
                <c:formatCode>General</c:formatCode>
                <c:ptCount val="7"/>
                <c:pt idx="0">
                  <c:v>11.95</c:v>
                </c:pt>
                <c:pt idx="1">
                  <c:v>21.556999999999999</c:v>
                </c:pt>
                <c:pt idx="2">
                  <c:v>32.566000000000003</c:v>
                </c:pt>
                <c:pt idx="3">
                  <c:v>52.767000000000003</c:v>
                </c:pt>
                <c:pt idx="4">
                  <c:v>85.171000000000006</c:v>
                </c:pt>
                <c:pt idx="5">
                  <c:v>145.20099999999999</c:v>
                </c:pt>
                <c:pt idx="6">
                  <c:v>212.70099999999999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8-4E3E-AAFB-0B112889720B}"/>
            </c:ext>
          </c:extLst>
        </c:ser>
        <c:ser>
          <c:idx val="2"/>
          <c:order val="2"/>
          <c:tx>
            <c:v> UM-PLA_blau_4934</c:v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Tabelle1!$D$2:$D$8</c:f>
              <c:numCache>
                <c:formatCode>General</c:formatCode>
                <c:ptCount val="7"/>
                <c:pt idx="0">
                  <c:v>5.5179999999999998</c:v>
                </c:pt>
                <c:pt idx="1">
                  <c:v>8.8279999999999994</c:v>
                </c:pt>
                <c:pt idx="2">
                  <c:v>14.805999999999999</c:v>
                </c:pt>
                <c:pt idx="3">
                  <c:v>24.478999999999999</c:v>
                </c:pt>
                <c:pt idx="4">
                  <c:v>43.664000000000001</c:v>
                </c:pt>
                <c:pt idx="5">
                  <c:v>74.292000000000002</c:v>
                </c:pt>
                <c:pt idx="6">
                  <c:v>88.119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68-4E3E-AAFB-0B112889720B}"/>
            </c:ext>
          </c:extLst>
        </c:ser>
        <c:ser>
          <c:idx val="3"/>
          <c:order val="3"/>
          <c:tx>
            <c:v>UM-PLA_Rot_4935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Tabelle1!$E$2:$E$8</c:f>
              <c:numCache>
                <c:formatCode>General</c:formatCode>
                <c:ptCount val="7"/>
                <c:pt idx="0">
                  <c:v>5.7279999999999998</c:v>
                </c:pt>
                <c:pt idx="1">
                  <c:v>9.3079999999999998</c:v>
                </c:pt>
                <c:pt idx="2">
                  <c:v>16.202999999999999</c:v>
                </c:pt>
                <c:pt idx="3">
                  <c:v>27.465</c:v>
                </c:pt>
                <c:pt idx="4">
                  <c:v>45.545000000000002</c:v>
                </c:pt>
                <c:pt idx="5">
                  <c:v>74.947999999999993</c:v>
                </c:pt>
                <c:pt idx="6">
                  <c:v>142.18600000000001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68-4E3E-AAFB-0B112889720B}"/>
            </c:ext>
          </c:extLst>
        </c:ser>
        <c:ser>
          <c:idx val="4"/>
          <c:order val="4"/>
          <c:tx>
            <c:v>PLA-Kobaltblau_2944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Tabelle1!$F$2:$F$8</c:f>
              <c:numCache>
                <c:formatCode>General</c:formatCode>
                <c:ptCount val="7"/>
                <c:pt idx="0">
                  <c:v>6.5069999999999997</c:v>
                </c:pt>
                <c:pt idx="1">
                  <c:v>11.637</c:v>
                </c:pt>
                <c:pt idx="2">
                  <c:v>16.341000000000001</c:v>
                </c:pt>
                <c:pt idx="3">
                  <c:v>29.297999999999998</c:v>
                </c:pt>
                <c:pt idx="4">
                  <c:v>49.247999999999998</c:v>
                </c:pt>
                <c:pt idx="5">
                  <c:v>86.171999999999997</c:v>
                </c:pt>
                <c:pt idx="6">
                  <c:v>135.53399999999999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68-4E3E-AAFB-0B112889720B}"/>
            </c:ext>
          </c:extLst>
        </c:ser>
        <c:ser>
          <c:idx val="5"/>
          <c:order val="5"/>
          <c:tx>
            <c:v>PLA-Kristallgrün_5013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Tabelle1!$G$2:$G$8</c:f>
              <c:numCache>
                <c:formatCode>General</c:formatCode>
                <c:ptCount val="7"/>
                <c:pt idx="0">
                  <c:v>4.6280000000000001</c:v>
                </c:pt>
                <c:pt idx="1">
                  <c:v>7.633</c:v>
                </c:pt>
                <c:pt idx="2">
                  <c:v>12.57</c:v>
                </c:pt>
                <c:pt idx="3">
                  <c:v>20.417999999999999</c:v>
                </c:pt>
                <c:pt idx="4">
                  <c:v>35.069000000000003</c:v>
                </c:pt>
                <c:pt idx="5">
                  <c:v>60.817999999999998</c:v>
                </c:pt>
                <c:pt idx="6">
                  <c:v>95.284999999999997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68-4E3E-AAFB-0B112889720B}"/>
            </c:ext>
          </c:extLst>
        </c:ser>
        <c:ser>
          <c:idx val="6"/>
          <c:order val="6"/>
          <c:tx>
            <c:v>PLA-Schwarz_3666</c:v>
          </c:tx>
          <c:spPr>
            <a:ln w="1905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plus>
            <c:minus>
              <c:numRef>
                <c:f>Tabelle1!$L$2:$L$8</c:f>
                <c:numCache>
                  <c:formatCode>General</c:formatCode>
                  <c:ptCount val="7"/>
                  <c:pt idx="0">
                    <c:v>2.3887048501460186</c:v>
                  </c:pt>
                  <c:pt idx="1">
                    <c:v>4.4945793308285351</c:v>
                  </c:pt>
                  <c:pt idx="2">
                    <c:v>6.4914485115248359</c:v>
                  </c:pt>
                  <c:pt idx="3">
                    <c:v>10.416315192737022</c:v>
                  </c:pt>
                  <c:pt idx="4">
                    <c:v>16.302974026572908</c:v>
                  </c:pt>
                  <c:pt idx="5">
                    <c:v>28.131644717293028</c:v>
                  </c:pt>
                  <c:pt idx="6">
                    <c:v>45.433193685283022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Tabelle1!$H$2:$H$8</c:f>
              <c:numCache>
                <c:formatCode>General</c:formatCode>
                <c:ptCount val="7"/>
                <c:pt idx="0">
                  <c:v>4.633</c:v>
                </c:pt>
                <c:pt idx="1">
                  <c:v>8.0489999999999995</c:v>
                </c:pt>
                <c:pt idx="2">
                  <c:v>12.788</c:v>
                </c:pt>
                <c:pt idx="3">
                  <c:v>21.675000000000001</c:v>
                </c:pt>
                <c:pt idx="4">
                  <c:v>35.113</c:v>
                </c:pt>
                <c:pt idx="5">
                  <c:v>64.070999999999998</c:v>
                </c:pt>
                <c:pt idx="6">
                  <c:v>100.55500000000001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68-4E3E-AAFB-0B112889720B}"/>
            </c:ext>
          </c:extLst>
        </c:ser>
        <c:ser>
          <c:idx val="7"/>
          <c:order val="7"/>
          <c:tx>
            <c:v>PLA-Aluminium_4759</c:v>
          </c:tx>
          <c:spPr>
            <a:ln w="19050" cap="rnd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20000"/>
                  <a:lumOff val="80000"/>
                </a:schemeClr>
              </a:solidFill>
              <a:ln w="9525">
                <a:solidFill>
                  <a:schemeClr val="accent1">
                    <a:lumMod val="20000"/>
                    <a:lumOff val="80000"/>
                  </a:schemeClr>
                </a:solidFill>
              </a:ln>
              <a:effectLst/>
            </c:spPr>
          </c:marker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Tabelle1!$I$2:$I$8</c:f>
              <c:numCache>
                <c:formatCode>General</c:formatCode>
                <c:ptCount val="7"/>
                <c:pt idx="0">
                  <c:v>5.1100000000000003</c:v>
                </c:pt>
                <c:pt idx="1">
                  <c:v>8.5960000000000001</c:v>
                </c:pt>
                <c:pt idx="2">
                  <c:v>12.817</c:v>
                </c:pt>
                <c:pt idx="3">
                  <c:v>22.417000000000002</c:v>
                </c:pt>
                <c:pt idx="4">
                  <c:v>38.225999999999999</c:v>
                </c:pt>
                <c:pt idx="5">
                  <c:v>70.283000000000001</c:v>
                </c:pt>
                <c:pt idx="6">
                  <c:v>120.84699999999999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0-4BBE-A8D0-D6D048F957CE}"/>
            </c:ext>
          </c:extLst>
        </c:ser>
        <c:ser>
          <c:idx val="8"/>
          <c:order val="8"/>
          <c:tx>
            <c:v>PLA-Alusilber_4843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Tabelle1!$A$2:$A$8</c:f>
              <c:numCache>
                <c:formatCode>General</c:formatCode>
                <c:ptCount val="7"/>
                <c:pt idx="0">
                  <c:v>180</c:v>
                </c:pt>
                <c:pt idx="1">
                  <c:v>190</c:v>
                </c:pt>
                <c:pt idx="2">
                  <c:v>200</c:v>
                </c:pt>
                <c:pt idx="3">
                  <c:v>210</c:v>
                </c:pt>
                <c:pt idx="4">
                  <c:v>220</c:v>
                </c:pt>
                <c:pt idx="5">
                  <c:v>230</c:v>
                </c:pt>
                <c:pt idx="6">
                  <c:v>240</c:v>
                </c:pt>
              </c:numCache>
            </c:numRef>
          </c:xVal>
          <c:yVal>
            <c:numRef>
              <c:f>Tabelle1!$J$2:$J$8</c:f>
              <c:numCache>
                <c:formatCode>General</c:formatCode>
                <c:ptCount val="7"/>
                <c:pt idx="0">
                  <c:v>4.0410000000000004</c:v>
                </c:pt>
                <c:pt idx="1">
                  <c:v>6.9470000000000001</c:v>
                </c:pt>
                <c:pt idx="2">
                  <c:v>12.164</c:v>
                </c:pt>
                <c:pt idx="3">
                  <c:v>22.117000000000001</c:v>
                </c:pt>
                <c:pt idx="4">
                  <c:v>42.119</c:v>
                </c:pt>
                <c:pt idx="5">
                  <c:v>86.774000000000001</c:v>
                </c:pt>
                <c:pt idx="6">
                  <c:v>168.91200000000001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0-4BBE-A8D0-D6D048F95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388992"/>
        <c:axId val="89925504"/>
      </c:scatterChart>
      <c:valAx>
        <c:axId val="96388992"/>
        <c:scaling>
          <c:orientation val="minMax"/>
          <c:max val="250"/>
          <c:min val="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>
                    <a:latin typeface="Arial" panose="020B0604020202020204" pitchFamily="34" charset="0"/>
                    <a:cs typeface="Arial" panose="020B0604020202020204" pitchFamily="34" charset="0"/>
                  </a:rPr>
                  <a:t>Temperatur [in °C</a:t>
                </a:r>
                <a:r>
                  <a:rPr lang="de-DE" sz="1400"/>
                  <a:t>]</a:t>
                </a:r>
              </a:p>
            </c:rich>
          </c:tx>
          <c:layout>
            <c:manualLayout>
              <c:xMode val="edge"/>
              <c:yMode val="edge"/>
              <c:x val="0.38439415255829401"/>
              <c:y val="0.8577092495434359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9925504"/>
        <c:crossesAt val="1"/>
        <c:crossBetween val="midCat"/>
        <c:majorUnit val="50"/>
        <c:minorUnit val="10"/>
      </c:valAx>
      <c:valAx>
        <c:axId val="89925504"/>
        <c:scaling>
          <c:logBase val="10"/>
          <c:orientation val="minMax"/>
          <c:max val="30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 baseline="0">
                    <a:latin typeface="Arial" panose="020B0604020202020204" pitchFamily="34" charset="0"/>
                    <a:cs typeface="Arial" panose="020B0604020202020204" pitchFamily="34" charset="0"/>
                  </a:rPr>
                  <a:t>MVR [in Cm3/10min]</a:t>
                </a:r>
                <a:endParaRPr lang="de-DE" sz="2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9312560803127429E-2"/>
              <c:y val="0.3537899632425206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388992"/>
        <c:crosses val="autoZero"/>
        <c:crossBetween val="midCat"/>
        <c:majorUnit val="3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603794892616229E-2"/>
          <c:y val="0.92842060530796"/>
          <c:w val="0.94501932121173271"/>
          <c:h val="6.03513236893732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1714502</xdr:colOff>
      <xdr:row>9</xdr:row>
      <xdr:rowOff>130969</xdr:rowOff>
    </xdr:from>
    <xdr:to>
      <xdr:col>7</xdr:col>
      <xdr:colOff>892969</xdr:colOff>
      <xdr:row>47</xdr:row>
      <xdr:rowOff>130969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34B4672-5EAE-4789-A9FC-3CEB40E21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1" zoomScale="85" zoomScaleNormal="85" workbookViewId="0">
      <selection activeCell="K10" sqref="K10"/>
    </sheetView>
  </sheetViews>
  <sheetFormatPr baseColWidth="10" defaultRowHeight="15" x14ac:dyDescent="0.25"/>
  <cols>
    <col min="1" max="1" width="23" customWidth="1"/>
    <col min="2" max="2" width="29.28515625" customWidth="1"/>
    <col min="3" max="3" width="35.5703125" customWidth="1"/>
    <col min="4" max="4" width="39" customWidth="1"/>
    <col min="5" max="5" width="38.85546875" customWidth="1"/>
    <col min="6" max="6" width="40.42578125" customWidth="1"/>
    <col min="7" max="7" width="39.140625" customWidth="1"/>
    <col min="8" max="9" width="38.85546875" customWidth="1"/>
    <col min="10" max="10" width="36.42578125" customWidth="1"/>
    <col min="11" max="11" width="30.42578125" customWidth="1"/>
    <col min="12" max="12" width="34.425781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>
        <v>180</v>
      </c>
      <c r="B2" s="1">
        <v>4.8040000000000003</v>
      </c>
      <c r="C2" s="1">
        <v>11.95</v>
      </c>
      <c r="D2" s="1">
        <v>5.5179999999999998</v>
      </c>
      <c r="E2" s="1">
        <v>5.7279999999999998</v>
      </c>
      <c r="F2" s="1">
        <v>6.5069999999999997</v>
      </c>
      <c r="G2" s="1">
        <v>4.6280000000000001</v>
      </c>
      <c r="H2" s="1">
        <v>4.633</v>
      </c>
      <c r="I2" s="1">
        <v>5.1100000000000003</v>
      </c>
      <c r="J2" s="1">
        <v>4.0410000000000004</v>
      </c>
      <c r="K2" s="1">
        <f t="shared" ref="K2:K8" si="0">AVERAGE(B2:J2)</f>
        <v>5.8798888888888889</v>
      </c>
      <c r="L2" s="1">
        <f t="shared" ref="L2:L8" si="1">STDEV(B2:J2)</f>
        <v>2.3887048501460186</v>
      </c>
    </row>
    <row r="3" spans="1:12" x14ac:dyDescent="0.25">
      <c r="A3" s="1">
        <v>190</v>
      </c>
      <c r="B3" s="1">
        <v>8.2989999999999995</v>
      </c>
      <c r="C3" s="1">
        <v>21.556999999999999</v>
      </c>
      <c r="D3" s="1">
        <v>8.8279999999999994</v>
      </c>
      <c r="E3" s="1">
        <v>9.3079999999999998</v>
      </c>
      <c r="F3" s="1">
        <v>11.637</v>
      </c>
      <c r="G3" s="1">
        <v>7.633</v>
      </c>
      <c r="H3" s="1">
        <v>8.0489999999999995</v>
      </c>
      <c r="I3" s="1">
        <v>8.5960000000000001</v>
      </c>
      <c r="J3" s="1">
        <v>6.9470000000000001</v>
      </c>
      <c r="K3" s="1">
        <f t="shared" si="0"/>
        <v>10.094888888888891</v>
      </c>
      <c r="L3" s="1">
        <f t="shared" si="1"/>
        <v>4.4945793308285351</v>
      </c>
    </row>
    <row r="4" spans="1:12" x14ac:dyDescent="0.25">
      <c r="A4" s="1">
        <v>200</v>
      </c>
      <c r="B4" s="1">
        <v>12.201000000000001</v>
      </c>
      <c r="C4" s="1">
        <v>32.566000000000003</v>
      </c>
      <c r="D4" s="1">
        <v>14.805999999999999</v>
      </c>
      <c r="E4" s="1">
        <v>16.202999999999999</v>
      </c>
      <c r="F4" s="1">
        <v>16.341000000000001</v>
      </c>
      <c r="G4" s="1">
        <v>12.57</v>
      </c>
      <c r="H4" s="1">
        <v>12.788</v>
      </c>
      <c r="I4" s="1">
        <v>12.817</v>
      </c>
      <c r="J4" s="1">
        <v>12.164</v>
      </c>
      <c r="K4" s="1">
        <f t="shared" si="0"/>
        <v>15.82844444444444</v>
      </c>
      <c r="L4" s="1">
        <f t="shared" si="1"/>
        <v>6.4914485115248359</v>
      </c>
    </row>
    <row r="5" spans="1:12" x14ac:dyDescent="0.25">
      <c r="A5" s="1">
        <v>210</v>
      </c>
      <c r="B5" s="1">
        <v>18.190000000000001</v>
      </c>
      <c r="C5" s="1">
        <v>52.767000000000003</v>
      </c>
      <c r="D5" s="1">
        <v>24.478999999999999</v>
      </c>
      <c r="E5" s="1">
        <v>27.465</v>
      </c>
      <c r="F5" s="1">
        <v>29.297999999999998</v>
      </c>
      <c r="G5" s="1">
        <v>20.417999999999999</v>
      </c>
      <c r="H5" s="1">
        <v>21.675000000000001</v>
      </c>
      <c r="I5" s="1">
        <v>22.417000000000002</v>
      </c>
      <c r="J5" s="1">
        <v>22.117000000000001</v>
      </c>
      <c r="K5" s="1">
        <f t="shared" si="0"/>
        <v>26.536222222222225</v>
      </c>
      <c r="L5" s="1">
        <f t="shared" si="1"/>
        <v>10.416315192737022</v>
      </c>
    </row>
    <row r="6" spans="1:12" x14ac:dyDescent="0.25">
      <c r="A6" s="1">
        <v>220</v>
      </c>
      <c r="B6" s="1">
        <v>29.44</v>
      </c>
      <c r="C6" s="1">
        <v>85.171000000000006</v>
      </c>
      <c r="D6" s="1">
        <v>43.664000000000001</v>
      </c>
      <c r="E6" s="1">
        <v>45.545000000000002</v>
      </c>
      <c r="F6" s="1">
        <v>49.247999999999998</v>
      </c>
      <c r="G6" s="1">
        <v>35.069000000000003</v>
      </c>
      <c r="H6" s="1">
        <v>35.113</v>
      </c>
      <c r="I6" s="1">
        <v>38.225999999999999</v>
      </c>
      <c r="J6" s="1">
        <v>42.119</v>
      </c>
      <c r="K6" s="1">
        <f t="shared" si="0"/>
        <v>44.843888888888891</v>
      </c>
      <c r="L6" s="1">
        <f t="shared" si="1"/>
        <v>16.302974026572908</v>
      </c>
    </row>
    <row r="7" spans="1:12" x14ac:dyDescent="0.25">
      <c r="A7" s="1">
        <v>230</v>
      </c>
      <c r="B7" s="1">
        <v>44.792999999999999</v>
      </c>
      <c r="C7" s="1">
        <v>145.20099999999999</v>
      </c>
      <c r="D7" s="1">
        <v>74.292000000000002</v>
      </c>
      <c r="E7" s="1">
        <v>74.947999999999993</v>
      </c>
      <c r="F7" s="1">
        <v>86.171999999999997</v>
      </c>
      <c r="G7" s="1">
        <v>60.817999999999998</v>
      </c>
      <c r="H7" s="1">
        <v>64.070999999999998</v>
      </c>
      <c r="I7" s="1">
        <v>70.283000000000001</v>
      </c>
      <c r="J7" s="1">
        <v>86.774000000000001</v>
      </c>
      <c r="K7" s="1">
        <f t="shared" si="0"/>
        <v>78.594666666666669</v>
      </c>
      <c r="L7" s="1">
        <f t="shared" si="1"/>
        <v>28.131644717293028</v>
      </c>
    </row>
    <row r="8" spans="1:12" x14ac:dyDescent="0.25">
      <c r="A8" s="1">
        <v>240</v>
      </c>
      <c r="B8" s="1">
        <v>64.742000000000004</v>
      </c>
      <c r="C8" s="1">
        <v>212.70099999999999</v>
      </c>
      <c r="D8" s="1">
        <v>88.119</v>
      </c>
      <c r="E8" s="1">
        <v>142.18600000000001</v>
      </c>
      <c r="F8" s="1">
        <v>135.53399999999999</v>
      </c>
      <c r="G8" s="1">
        <v>95.284999999999997</v>
      </c>
      <c r="H8" s="1">
        <v>100.55500000000001</v>
      </c>
      <c r="I8" s="1">
        <v>120.84699999999999</v>
      </c>
      <c r="J8" s="1">
        <v>168.91200000000001</v>
      </c>
      <c r="K8" s="1">
        <f t="shared" si="0"/>
        <v>125.43122222222223</v>
      </c>
      <c r="L8" s="1">
        <f t="shared" si="1"/>
        <v>45.433193685283022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 Bokem Atchomou</dc:creator>
  <cp:lastModifiedBy>Martin Kraska</cp:lastModifiedBy>
  <dcterms:created xsi:type="dcterms:W3CDTF">2026-03-04T17:43:06Z</dcterms:created>
  <dcterms:modified xsi:type="dcterms:W3CDTF">2026-04-30T06:58:02Z</dcterms:modified>
</cp:coreProperties>
</file>